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BOS/"/>
    </mc:Choice>
  </mc:AlternateContent>
  <xr:revisionPtr revIDLastSave="102" documentId="13_ncr:1_{1B4E3BC6-C61E-454D-80C3-E0A97B886FC8}" xr6:coauthVersionLast="47" xr6:coauthVersionMax="47" xr10:uidLastSave="{4ED4FED1-024E-4C46-97D5-AFDAA4D4C45E}"/>
  <bookViews>
    <workbookView xWindow="-108" yWindow="-108" windowWidth="23256" windowHeight="13896" tabRatio="732" firstSheet="13" activeTab="29" xr2:uid="{00000000-000D-0000-FFFF-FFFF00000000}"/>
  </bookViews>
  <sheets>
    <sheet name="Revenue" sheetId="1" r:id="rId1"/>
    <sheet name="Instruction" sheetId="2" r:id="rId2"/>
    <sheet name="Research" sheetId="3" r:id="rId3"/>
    <sheet name="Public Service" sheetId="4" r:id="rId4"/>
    <sheet name="Academic Supp" sheetId="5" r:id="rId5"/>
    <sheet name="Student Services" sheetId="6" r:id="rId6"/>
    <sheet name="Institutional Supp" sheetId="7" r:id="rId7"/>
    <sheet name="Scholarships" sheetId="8" r:id="rId8"/>
    <sheet name="OP&amp;M" sheetId="9" r:id="rId9"/>
    <sheet name="Hospitals" sheetId="10" r:id="rId10"/>
    <sheet name="Transfers" sheetId="11" r:id="rId11"/>
    <sheet name="Athletics" sheetId="12" r:id="rId12"/>
    <sheet name="Other" sheetId="13" r:id="rId13"/>
    <sheet name="NOTES" sheetId="20" r:id="rId14"/>
    <sheet name="BOR-1" sheetId="14" r:id="rId15"/>
    <sheet name="BOR-2" sheetId="15" r:id="rId16"/>
    <sheet name="BOR-3 Budgeted" sheetId="16" r:id="rId17"/>
    <sheet name="BOR-3 Actual" sheetId="17" r:id="rId18"/>
    <sheet name="BOR-3A Other Rev" sheetId="27" r:id="rId19"/>
    <sheet name="BOR-4" sheetId="18" r:id="rId20"/>
    <sheet name="BOR-5" sheetId="29" r:id="rId21"/>
    <sheet name="BOR-5A" sheetId="30" r:id="rId22"/>
    <sheet name="BOR-6" sheetId="19" r:id="rId23"/>
    <sheet name="ATH-1 Actual" sheetId="21" r:id="rId24"/>
    <sheet name="ATH-2-Actual" sheetId="22" r:id="rId25"/>
    <sheet name="ATH-1 23-24 Bgt" sheetId="23" r:id="rId26"/>
    <sheet name="ATH-2 23-24 Bgt" sheetId="24" r:id="rId27"/>
    <sheet name="ATH-1 24-25 Bgt" sheetId="25" r:id="rId28"/>
    <sheet name="ATH-2 24-25 Bgt" sheetId="26" r:id="rId29"/>
    <sheet name="Mandated Costs" sheetId="28" r:id="rId30"/>
  </sheets>
  <definedNames>
    <definedName name="_xlnm.Print_Area" localSheetId="4">'Academic Supp'!$A$1:$K$43</definedName>
    <definedName name="_xlnm.Print_Area" localSheetId="23">'ATH-1 Actual'!$A$1:$I$26</definedName>
    <definedName name="_xlnm.Print_Area" localSheetId="26">'ATH-2 23-24 Bgt'!$A$1:$J$24</definedName>
    <definedName name="_xlnm.Print_Area" localSheetId="28">'ATH-2 24-25 Bgt'!$A$1:$J$24</definedName>
    <definedName name="_xlnm.Print_Area" localSheetId="24">'ATH-2-Actual'!$A$1:$J$25</definedName>
    <definedName name="_xlnm.Print_Area" localSheetId="11">Athletics!$A$1:$AC$48</definedName>
    <definedName name="_xlnm.Print_Area" localSheetId="14">'BOR-1'!$A$1:$F$99</definedName>
    <definedName name="_xlnm.Print_Area" localSheetId="15">'BOR-2'!$A$1:$E$49</definedName>
    <definedName name="_xlnm.Print_Area" localSheetId="17">'BOR-3 Actual'!$A$1:$M$83</definedName>
    <definedName name="_xlnm.Print_Area" localSheetId="16">'BOR-3 Budgeted'!$A$1:$M$83</definedName>
    <definedName name="_xlnm.Print_Area" localSheetId="18">'BOR-3A Other Rev'!$A$1:$G$65</definedName>
    <definedName name="_xlnm.Print_Area" localSheetId="19">'BOR-4'!$A$1:$E$326</definedName>
    <definedName name="_xlnm.Print_Area" localSheetId="21">'BOR-5A'!$A$1:$H$37</definedName>
    <definedName name="_xlnm.Print_Area" localSheetId="22">'BOR-6'!$A$1:$D$19</definedName>
    <definedName name="_xlnm.Print_Area" localSheetId="9">Hospitals!$A$1:$K$43</definedName>
    <definedName name="_xlnm.Print_Area" localSheetId="6">'Institutional Supp'!$A$1:$K$43</definedName>
    <definedName name="_xlnm.Print_Area" localSheetId="1">Instruction!$A$1:$K$44</definedName>
    <definedName name="_xlnm.Print_Area" localSheetId="29">'Mandated Costs'!$A$1:$D$33</definedName>
    <definedName name="_xlnm.Print_Area" localSheetId="13">NOTES!$A$1:$E$64</definedName>
    <definedName name="_xlnm.Print_Area" localSheetId="8">'OP&amp;M'!$A$1:$K$43</definedName>
    <definedName name="_xlnm.Print_Area" localSheetId="12">Other!$A$1:$K$44</definedName>
    <definedName name="_xlnm.Print_Area" localSheetId="3">'Public Service'!$A$1:$K$44</definedName>
    <definedName name="_xlnm.Print_Area" localSheetId="7">Scholarships!$A$1:$K$43</definedName>
    <definedName name="_xlnm.Print_Area" localSheetId="5">'Student Services'!$A$1:$K$43</definedName>
    <definedName name="_xlnm.Print_Area" localSheetId="10">Transfers!$A$1:$K$43</definedName>
    <definedName name="_xlnm.Print_Area">'BOR-5'!$A$1:$H$52</definedName>
    <definedName name="_xlnm.Print_Titles" localSheetId="4">'Academic Supp'!$1:$6</definedName>
    <definedName name="_xlnm.Print_Titles" localSheetId="11">Athletics!$A:$B,Athletics!$1:$7</definedName>
    <definedName name="_xlnm.Print_Titles" localSheetId="18">'BOR-3A Other Rev'!$1:$10</definedName>
    <definedName name="_xlnm.Print_Titles" localSheetId="20">'BOR-5'!$1:$5</definedName>
    <definedName name="_xlnm.Print_Titles" localSheetId="9">Hospitals!$1:$6</definedName>
    <definedName name="_xlnm.Print_Titles" localSheetId="6">'Institutional Supp'!$1:$6</definedName>
    <definedName name="_xlnm.Print_Titles" localSheetId="1">Instruction!$1:$6</definedName>
    <definedName name="_xlnm.Print_Titles" localSheetId="13">NOTES!$1:$4</definedName>
    <definedName name="_xlnm.Print_Titles" localSheetId="8">'OP&amp;M'!$1:$6</definedName>
    <definedName name="_xlnm.Print_Titles" localSheetId="12">Other!$1:$6</definedName>
    <definedName name="_xlnm.Print_Titles" localSheetId="3">'Public Service'!$1:$6</definedName>
    <definedName name="_xlnm.Print_Titles" localSheetId="2">Research!$1:$6</definedName>
    <definedName name="_xlnm.Print_Titles" localSheetId="0">Revenue!$1:$6</definedName>
    <definedName name="_xlnm.Print_Titles" localSheetId="7">Scholarships!$1:$6</definedName>
    <definedName name="_xlnm.Print_Titles" localSheetId="5">'Student Services'!$1:$6</definedName>
    <definedName name="_xlnm.Print_Titles" localSheetId="10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3" i="1" l="1"/>
  <c r="I73" i="1"/>
  <c r="K72" i="1"/>
  <c r="I72" i="1"/>
  <c r="D103" i="14"/>
  <c r="P6" i="7"/>
  <c r="O6" i="7"/>
  <c r="J9" i="7"/>
  <c r="F9" i="7"/>
  <c r="H9" i="7" s="1"/>
  <c r="O3" i="7"/>
  <c r="H29" i="11"/>
  <c r="P5" i="7"/>
  <c r="O5" i="7"/>
  <c r="P4" i="7"/>
  <c r="O4" i="7"/>
  <c r="P1" i="7"/>
  <c r="O1" i="7"/>
  <c r="F7" i="7" l="1"/>
  <c r="H7" i="7" s="1"/>
  <c r="J7" i="7"/>
  <c r="H8" i="7" l="1"/>
  <c r="H39" i="11"/>
  <c r="F39" i="11"/>
  <c r="B19" i="28"/>
  <c r="B10" i="28"/>
  <c r="B18" i="28"/>
  <c r="B16" i="28"/>
  <c r="B14" i="28"/>
  <c r="B13" i="28"/>
  <c r="B12" i="28"/>
  <c r="B11" i="28"/>
  <c r="B8" i="28"/>
  <c r="B7" i="28"/>
  <c r="B6" i="28"/>
  <c r="H34" i="1"/>
  <c r="F34" i="1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H15" i="17"/>
  <c r="D15" i="17"/>
  <c r="B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H15" i="16"/>
  <c r="C38" i="16"/>
  <c r="D15" i="16"/>
  <c r="B15" i="16"/>
  <c r="D10" i="14"/>
  <c r="C10" i="14"/>
  <c r="B10" i="14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D244" i="18"/>
  <c r="B128" i="18"/>
  <c r="F44" i="7"/>
  <c r="B67" i="14" s="1"/>
  <c r="C175" i="18"/>
  <c r="G44" i="5"/>
  <c r="D153" i="18"/>
  <c r="D267" i="18"/>
  <c r="E267" i="18" s="1"/>
  <c r="D239" i="18" l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B254" i="18"/>
  <c r="E252" i="18"/>
  <c r="I13" i="16"/>
  <c r="L44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B103" i="14" s="1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C103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254" i="18" l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E96" i="14" l="1"/>
  <c r="F96" i="14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<sst xmlns="http://schemas.openxmlformats.org/spreadsheetml/2006/main" count="2635" uniqueCount="592">
  <si>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</si>
  <si>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</si>
  <si>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</si>
  <si>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</si>
  <si>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</si>
  <si>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</si>
  <si>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</si>
  <si>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</si>
  <si>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</si>
  <si>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</si>
  <si>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</si>
  <si>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</si>
  <si>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</si>
  <si>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</si>
  <si>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</si>
  <si>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</si>
  <si>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</si>
  <si>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</si>
  <si>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</si>
  <si>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</si>
  <si>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</si>
  <si>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</si>
  <si>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</si>
  <si>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</si>
  <si>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</si>
  <si>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</si>
  <si>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</si>
  <si>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</si>
  <si>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</si>
  <si>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</si>
  <si>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</si>
  <si>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</si>
  <si>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</si>
  <si>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</si>
  <si>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</si>
  <si>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</si>
  <si>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</si>
  <si>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</si>
  <si>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</si>
  <si>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</si>
  <si>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</si>
  <si>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</si>
  <si>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</si>
  <si>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</si>
  <si>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</si>
  <si>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</si>
  <si>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</si>
  <si>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</si>
  <si>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</si>
  <si>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</si>
  <si>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</si>
  <si>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</si>
  <si>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</si>
  <si>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</si>
  <si>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</si>
  <si>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</si>
  <si>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</si>
  <si>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</si>
  <si>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</si>
  <si>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</si>
  <si>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</si>
  <si>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</si>
  <si>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</si>
  <si>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</si>
  <si>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</si>
  <si>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</si>
  <si>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</si>
  <si>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</si>
  <si>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</si>
  <si>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</si>
  <si>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</si>
  <si>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</si>
  <si>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</si>
  <si>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</si>
  <si>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</si>
  <si>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</si>
  <si>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</si>
  <si>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</si>
  <si>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</si>
  <si>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</si>
  <si>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</si>
  <si>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</si>
  <si>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</si>
  <si>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</si>
  <si>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</si>
  <si>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</si>
  <si>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</si>
  <si>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</si>
  <si>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</si>
  <si>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</si>
  <si>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</si>
  <si>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</si>
  <si>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</si>
  <si>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</si>
  <si>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</si>
  <si>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</si>
  <si>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</si>
  <si>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</si>
  <si>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</si>
  <si>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</si>
  <si>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</si>
  <si>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</si>
  <si>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</si>
  <si>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</si>
  <si>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</si>
  <si>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</si>
  <si>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</si>
  <si>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</si>
  <si>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</si>
  <si>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</si>
  <si>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</si>
  <si>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</si>
  <si>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</si>
  <si>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</si>
  <si>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</si>
  <si>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</si>
  <si>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</si>
  <si>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</si>
  <si>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</si>
  <si>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</si>
  <si>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</si>
  <si>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</si>
  <si>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</si>
  <si>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</si>
  <si>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</si>
  <si>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</si>
  <si>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</si>
  <si>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</si>
  <si>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</si>
  <si>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</si>
  <si>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</si>
  <si>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</si>
  <si>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</si>
  <si>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</si>
  <si>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</si>
  <si>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</si>
  <si>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</si>
  <si>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</si>
  <si>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</si>
  <si>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</si>
  <si>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</si>
  <si>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</si>
  <si>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</si>
  <si>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</si>
  <si>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</si>
  <si>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</si>
  <si>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</si>
  <si>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</si>
  <si>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</si>
  <si>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</si>
  <si>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</si>
  <si>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</si>
  <si>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</si>
  <si>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</si>
  <si>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</si>
  <si>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</si>
  <si>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</si>
  <si>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</si>
  <si>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</si>
  <si>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</si>
  <si>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</si>
  <si>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</si>
  <si>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</si>
  <si>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</si>
  <si>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</si>
  <si>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</si>
  <si>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</si>
  <si>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</si>
  <si>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</si>
  <si>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</si>
  <si>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</si>
  <si>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</si>
  <si>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</si>
  <si>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</si>
  <si>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</si>
  <si>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</si>
  <si>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</si>
  <si>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</si>
  <si>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</si>
  <si>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</si>
  <si>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</si>
  <si>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</si>
  <si>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</si>
  <si>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</si>
  <si>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</si>
  <si>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</si>
  <si>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</si>
  <si>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</si>
  <si>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</si>
  <si>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</si>
  <si>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</si>
  <si>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</si>
  <si>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</si>
  <si>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</si>
  <si>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</si>
  <si>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</si>
  <si>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</si>
  <si>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</si>
  <si>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</si>
  <si>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</si>
  <si>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</si>
  <si>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</si>
  <si>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</si>
  <si>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</si>
  <si>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</si>
  <si>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</si>
  <si>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</si>
  <si>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</si>
  <si>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</si>
  <si>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</si>
  <si>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</si>
  <si>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</si>
  <si>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</si>
  <si>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</si>
  <si>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</si>
  <si>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</si>
  <si>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</si>
  <si>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</si>
  <si>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</si>
  <si>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</si>
  <si>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</si>
  <si>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</si>
  <si>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</si>
  <si>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</si>
  <si>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</si>
  <si>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</si>
  <si>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</si>
  <si>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</si>
  <si>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</si>
  <si>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</si>
  <si>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</si>
  <si>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</si>
  <si>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</si>
  <si>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</si>
  <si>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</si>
  <si>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</si>
  <si>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</si>
  <si>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</si>
  <si>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</si>
  <si>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</si>
  <si>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</si>
  <si>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</si>
  <si>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</si>
  <si>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</si>
  <si>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</si>
  <si>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</si>
  <si>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</si>
  <si>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</si>
  <si>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</si>
  <si>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</si>
  <si>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</si>
  <si>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</si>
  <si>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</si>
  <si>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</si>
  <si>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</si>
  <si>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</si>
  <si>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</si>
  <si>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</si>
  <si>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</si>
  <si>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</si>
  <si>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</si>
  <si>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</si>
  <si>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</si>
  <si>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</si>
  <si>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</si>
  <si>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</si>
  <si>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</si>
  <si>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</si>
  <si>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</si>
  <si>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</si>
  <si>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</si>
  <si>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</si>
  <si>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</si>
  <si>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</si>
  <si>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</si>
  <si>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</si>
  <si>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</si>
  <si>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</si>
  <si>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</si>
  <si>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</si>
  <si>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</si>
  <si>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</si>
  <si>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</si>
  <si>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</si>
  <si>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</si>
  <si>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</si>
  <si>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</si>
  <si>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</si>
  <si>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</si>
  <si>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</si>
  <si>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</si>
  <si>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</si>
  <si>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</si>
  <si>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</si>
  <si>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</si>
  <si>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</si>
  <si>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</si>
  <si>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</si>
  <si>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</si>
  <si>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</si>
  <si>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</si>
  <si>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</si>
  <si>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</si>
  <si>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</si>
  <si>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</si>
  <si>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</si>
  <si>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</si>
  <si>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</si>
  <si>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</si>
  <si>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</si>
  <si>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</si>
  <si>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</si>
  <si>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</si>
  <si>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</si>
  <si>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</si>
  <si>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</si>
  <si>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</si>
  <si>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</si>
  <si>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</si>
  <si>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</si>
  <si>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</si>
  <si>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</si>
  <si>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</si>
  <si>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</si>
  <si>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</si>
  <si>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</si>
  <si>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</si>
  <si>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</si>
  <si>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</si>
  <si>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</si>
  <si>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</si>
  <si>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</si>
  <si>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</si>
  <si>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</si>
  <si>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</si>
  <si>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</si>
  <si>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</si>
  <si>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</si>
  <si>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</si>
  <si>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</si>
  <si>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</si>
  <si>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</si>
  <si>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</si>
  <si>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</si>
  <si>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</si>
  <si>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</si>
  <si>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</si>
  <si>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</si>
  <si>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</si>
  <si>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</si>
  <si>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</si>
  <si>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</si>
  <si>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</si>
  <si>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</si>
  <si>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</si>
  <si>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</si>
  <si>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</si>
  <si>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</si>
  <si>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</si>
  <si>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</si>
  <si>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</si>
  <si>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</si>
  <si>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</si>
  <si>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</si>
  <si>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</si>
  <si>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</si>
  <si>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</si>
  <si>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</si>
  <si>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</si>
  <si>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</si>
  <si>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</si>
  <si>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</si>
  <si>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</si>
  <si>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</si>
  <si>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</si>
  <si>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</si>
  <si>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</si>
  <si>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</si>
  <si>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</si>
  <si>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</si>
  <si>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</si>
  <si>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</si>
  <si>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</si>
  <si>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</si>
  <si>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</si>
  <si>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</si>
  <si>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</si>
  <si>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</si>
  <si>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</si>
  <si>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</si>
  <si>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</si>
  <si>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</si>
  <si>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</si>
  <si>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</si>
  <si>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</si>
  <si>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</si>
  <si>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</si>
  <si>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</si>
  <si>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</si>
  <si>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</si>
  <si>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</si>
  <si>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</si>
  <si>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</si>
  <si>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</si>
  <si>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</si>
  <si>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</si>
  <si>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</si>
  <si>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</si>
  <si>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</si>
  <si>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</si>
  <si>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</si>
  <si>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</si>
  <si>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</si>
  <si>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</si>
  <si>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</si>
  <si>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</si>
  <si>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</si>
  <si>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</si>
  <si>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</si>
  <si>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</si>
  <si>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</si>
  <si>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</si>
  <si>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</si>
  <si>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</si>
  <si>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</si>
  <si>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</si>
  <si>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</si>
  <si>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</si>
  <si>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</si>
  <si>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</si>
  <si>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</si>
  <si>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</si>
  <si>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</si>
  <si>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</si>
  <si>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</si>
  <si>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</si>
  <si>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</si>
  <si>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</si>
  <si>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</si>
  <si>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</si>
  <si>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</si>
  <si>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</si>
  <si>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</si>
  <si>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</si>
  <si>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</si>
  <si>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</si>
  <si>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</si>
  <si>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</si>
  <si>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</si>
  <si>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</si>
  <si>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</si>
  <si>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</si>
  <si>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</si>
  <si>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</si>
  <si>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</si>
  <si>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</si>
  <si>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</si>
  <si>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</si>
  <si>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</si>
  <si>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</si>
  <si>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</si>
  <si>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</si>
  <si>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</si>
  <si>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</si>
  <si>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</si>
  <si>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</si>
  <si>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</si>
  <si>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</si>
  <si>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</si>
  <si>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</si>
  <si>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</si>
  <si>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</si>
  <si>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</si>
  <si>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</si>
  <si>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</si>
  <si>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</si>
  <si>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</si>
  <si>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</si>
  <si>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</si>
  <si>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</si>
  <si>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</si>
  <si>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</si>
  <si>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</si>
  <si>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</si>
  <si>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</si>
  <si>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</si>
  <si>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</si>
  <si>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</si>
  <si>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</si>
  <si>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</si>
  <si>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</si>
  <si>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</si>
  <si>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</si>
  <si>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</si>
  <si>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</si>
  <si>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</si>
  <si>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</si>
  <si>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</si>
  <si>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</si>
  <si>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</si>
  <si>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</si>
  <si>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</si>
  <si>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</si>
  <si>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</si>
  <si>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</si>
  <si>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</si>
  <si>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</si>
  <si>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</si>
  <si>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</si>
  <si>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</si>
  <si>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</si>
  <si>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</si>
  <si>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</si>
  <si>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</si>
  <si>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</si>
  <si>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</si>
  <si>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</si>
  <si>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</si>
  <si>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</si>
  <si>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</si>
  <si>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</si>
  <si>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</si>
  <si>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</si>
  <si>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</si>
  <si>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</si>
  <si>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</si>
  <si>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</si>
  <si>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</si>
  <si>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</si>
  <si>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</si>
  <si>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</si>
  <si>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</si>
  <si>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</si>
  <si>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</si>
  <si>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</si>
  <si>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</si>
  <si>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</si>
  <si>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</si>
  <si>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</si>
  <si>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</si>
  <si>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</si>
  <si>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</si>
  <si>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</si>
  <si>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</si>
  <si>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</si>
  <si>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</si>
  <si>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</si>
  <si>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</si>
  <si>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</si>
  <si>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</si>
  <si>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</si>
  <si>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</si>
  <si>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</si>
  <si>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</si>
  <si>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</si>
  <si>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</si>
  <si>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</si>
  <si>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</si>
  <si>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</si>
  <si>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</si>
  <si>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</si>
  <si>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</si>
  <si>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</si>
  <si>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</si>
  <si>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</si>
  <si>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</si>
  <si>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</si>
  <si>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</si>
  <si>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</si>
  <si>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</si>
  <si>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</si>
  <si>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</si>
  <si>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LCTCS Board of Supervisors</t>
  </si>
  <si>
    <t>649-1000</t>
  </si>
  <si>
    <t>N/A</t>
  </si>
  <si>
    <t>LASERS Retirement Contribution</t>
  </si>
  <si>
    <t>Teachers Retirement Contributi</t>
  </si>
  <si>
    <t>Teachers ORP Contributions</t>
  </si>
  <si>
    <t>FICA Tax</t>
  </si>
  <si>
    <t>Medicare Tax</t>
  </si>
  <si>
    <t>OGB - Medical Ins Contribution</t>
  </si>
  <si>
    <t>OGB - Life Ins Contribution</t>
  </si>
  <si>
    <t>OGB - Retirees Med Ins Contrib</t>
  </si>
  <si>
    <t>OGB -Retirees Life Ins Contrib</t>
  </si>
  <si>
    <t>OPEB Expense</t>
  </si>
  <si>
    <t>Pension Expense</t>
  </si>
  <si>
    <t>CY Pension Contributions</t>
  </si>
  <si>
    <t>Def Comp &amp; Qualified Ret Plans</t>
  </si>
  <si>
    <t>CY OPEB Benefit Payments</t>
  </si>
  <si>
    <t>Division Of Administration</t>
  </si>
  <si>
    <t>DOA Office of State Procurement</t>
  </si>
  <si>
    <t>State of Louisiana Office of the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</si>
</sst>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&quot;$&quot;#,##0.00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8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170" fontId="0" fillId="0" borderId="0" xfId="3" applyNumberFormat="1" applyFont="1"/>
    <xf numFmtId="0" fontId="0" fillId="5" borderId="0" xfId="0" applyFill="1"/>
    <xf numFmtId="170" fontId="0" fillId="5" borderId="0" xfId="3" applyNumberFormat="1" applyFont="1" applyFill="1"/>
    <xf numFmtId="171" fontId="0" fillId="0" borderId="0" xfId="0" applyNumberFormat="1"/>
    <xf numFmtId="0" fontId="27" fillId="6" borderId="210" xfId="0" applyFont="1" applyFill="1" applyBorder="1" applyAlignment="1">
      <alignment horizontal="left"/>
    </xf>
    <xf numFmtId="171" fontId="27" fillId="6" borderId="210" xfId="0" applyNumberFormat="1" applyFont="1" applyFill="1" applyBorder="1"/>
    <xf numFmtId="9" fontId="0" fillId="0" borderId="0" xfId="4" applyFont="1"/>
    <xf numFmtId="6" fontId="10" fillId="0" borderId="0" xfId="0" applyNumberFormat="1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15"/>
  <sheetViews>
    <sheetView zoomScaleNormal="100" workbookViewId="0">
      <pane xSplit="5" ySplit="6" topLeftCell="F78" activePane="bottomRight" state="frozen"/>
      <selection pane="topRight" activeCell="F1" sqref="F1"/>
      <selection pane="bottomLeft" activeCell="A7" sqref="A7"/>
      <selection pane="bottomRight" activeCell="M80" sqref="M80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550</v>
      </c>
      <c r="B1"/>
      <c r="C1" s="1"/>
    </row>
    <row r="2" spans="1:12" x14ac:dyDescent="0.3">
      <c r="A2" s="2" t="s">
        <v>79</v>
      </c>
      <c r="B2" s="9" t="s">
        <v>572</v>
      </c>
      <c r="C2" s="4"/>
      <c r="E2" t="s">
        <v>117</v>
      </c>
    </row>
    <row r="3" spans="1:12" x14ac:dyDescent="0.3">
      <c r="A3" s="6" t="s">
        <v>116</v>
      </c>
      <c r="B3" s="7" t="s">
        <v>573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649-1000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649-1000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649-1000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649-1000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649-1000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649-1000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649-1000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649-1000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649-1000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649-1000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649-1000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649-1000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649-1000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649-1000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649-1000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649-1000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649-1000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649-1000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f>9554436+1062500</f>
        <v>10616936</v>
      </c>
      <c r="G34" s="82"/>
      <c r="H34" s="81">
        <f>F34</f>
        <v>10616936</v>
      </c>
      <c r="I34" s="82"/>
      <c r="J34" s="81">
        <v>4404590</v>
      </c>
      <c r="K34" s="82"/>
    </row>
    <row r="35" spans="1:11" x14ac:dyDescent="0.3">
      <c r="A35" s="78" t="str">
        <f>B3</f>
        <v>649-1000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649-1000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10616936</v>
      </c>
      <c r="G37" s="88">
        <f t="shared" si="3"/>
        <v>0</v>
      </c>
      <c r="H37" s="87">
        <f t="shared" si="3"/>
        <v>10616936</v>
      </c>
      <c r="I37" s="88">
        <f t="shared" si="3"/>
        <v>0</v>
      </c>
      <c r="J37" s="87">
        <f t="shared" si="3"/>
        <v>4404590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649-1000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649-1000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649-1000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649-1000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649-1000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649-1000</v>
      </c>
      <c r="B44" s="408">
        <v>560</v>
      </c>
      <c r="C44" s="409" t="s">
        <v>33</v>
      </c>
      <c r="D44" s="408">
        <v>566</v>
      </c>
      <c r="E44" s="410" t="s">
        <v>535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649-1000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649-1000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649-1000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649-1000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649-1000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649-1000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649-1000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649-1000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649-1000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649-1000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649-1000</v>
      </c>
      <c r="B59" s="504">
        <v>560</v>
      </c>
      <c r="C59" s="505" t="s">
        <v>33</v>
      </c>
      <c r="D59" s="504"/>
      <c r="E59" s="506" t="s">
        <v>536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649-1000</v>
      </c>
      <c r="B60" s="504">
        <v>560</v>
      </c>
      <c r="C60" s="505" t="s">
        <v>33</v>
      </c>
      <c r="D60" s="504"/>
      <c r="E60" s="506" t="s">
        <v>537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649-1000</v>
      </c>
      <c r="B61" s="504">
        <v>560</v>
      </c>
      <c r="C61" s="505" t="s">
        <v>33</v>
      </c>
      <c r="D61" s="504"/>
      <c r="E61" s="506" t="s">
        <v>538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649-1000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649-1000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649-1000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649-1000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649-1000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649-1000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29929080.260000002</v>
      </c>
      <c r="H72" s="81"/>
      <c r="I72" s="82">
        <f>G72</f>
        <v>29929080.260000002</v>
      </c>
      <c r="J72" s="81"/>
      <c r="K72" s="82">
        <f>I72</f>
        <v>29929080.260000002</v>
      </c>
    </row>
    <row r="73" spans="1:11" x14ac:dyDescent="0.3">
      <c r="A73" s="78" t="str">
        <f>B3</f>
        <v>649-1000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12781794.73</v>
      </c>
      <c r="H73" s="81">
        <v>0</v>
      </c>
      <c r="I73" s="82">
        <f>G73</f>
        <v>12781794.73</v>
      </c>
      <c r="J73" s="81">
        <v>0</v>
      </c>
      <c r="K73" s="82">
        <f>I73</f>
        <v>12781794.73</v>
      </c>
    </row>
    <row r="74" spans="1:11" x14ac:dyDescent="0.3">
      <c r="A74" s="78" t="str">
        <f>B3</f>
        <v>649-1000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649-1000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42710874.990000002</v>
      </c>
      <c r="H76" s="87">
        <f t="shared" si="7"/>
        <v>0</v>
      </c>
      <c r="I76" s="88">
        <f t="shared" si="7"/>
        <v>42710874.990000002</v>
      </c>
      <c r="J76" s="87">
        <f t="shared" si="7"/>
        <v>0</v>
      </c>
      <c r="K76" s="88">
        <f t="shared" si="7"/>
        <v>42710874.990000002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649-1000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649-1000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649-1000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649-1000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649-1000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649-1000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649-1000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649-1000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649-1000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649-1000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649-1000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649-1000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10616936</v>
      </c>
      <c r="G99" s="88">
        <f t="shared" si="11"/>
        <v>42710874.990000002</v>
      </c>
      <c r="H99" s="87">
        <f t="shared" si="11"/>
        <v>10616936</v>
      </c>
      <c r="I99" s="88">
        <f t="shared" si="11"/>
        <v>42710874.990000002</v>
      </c>
      <c r="J99" s="87">
        <f t="shared" si="11"/>
        <v>4404590</v>
      </c>
      <c r="K99" s="88">
        <f t="shared" si="11"/>
        <v>42710874.990000002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>
        <v>1000000</v>
      </c>
      <c r="G101" s="82"/>
      <c r="H101" s="81">
        <v>1000000</v>
      </c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1000000</v>
      </c>
      <c r="G106" s="88">
        <f t="shared" ref="G106:K106" si="12">SUM(G101:G105)</f>
        <v>0</v>
      </c>
      <c r="H106" s="87">
        <f t="shared" si="12"/>
        <v>1000000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9616936</v>
      </c>
      <c r="G110" s="95">
        <f t="shared" si="13"/>
        <v>42710874.990000002</v>
      </c>
      <c r="H110" s="94">
        <f t="shared" si="13"/>
        <v>9616936</v>
      </c>
      <c r="I110" s="95">
        <f t="shared" si="13"/>
        <v>42710874.990000002</v>
      </c>
      <c r="J110" s="94">
        <f t="shared" si="13"/>
        <v>4404590</v>
      </c>
      <c r="K110" s="95">
        <f t="shared" si="13"/>
        <v>42710874.990000002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551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P44"/>
  <sheetViews>
    <sheetView zoomScale="85" zoomScaleNormal="85" workbookViewId="0">
      <pane ySplit="6" topLeftCell="A7" activePane="bottomLeft" state="frozen"/>
      <selection pane="bottomLeft" activeCell="P11" sqref="P11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5" max="15" width="11.77734375" bestFit="1" customWidth="1"/>
    <col min="16" max="16" width="10.77734375" bestFit="1" customWidth="1"/>
  </cols>
  <sheetData>
    <row r="1" spans="1:16" x14ac:dyDescent="0.3">
      <c r="A1" s="6" t="s">
        <v>556</v>
      </c>
      <c r="B1"/>
      <c r="F1" s="8" t="s">
        <v>130</v>
      </c>
      <c r="O1" s="556">
        <f>'BOR-1'!C39</f>
        <v>10616936</v>
      </c>
      <c r="P1" s="556">
        <f>'BOR-1'!D39</f>
        <v>4404590</v>
      </c>
    </row>
    <row r="2" spans="1:16" x14ac:dyDescent="0.3">
      <c r="A2" s="6" t="s">
        <v>79</v>
      </c>
      <c r="B2" s="9" t="str">
        <f>Revenue!B2</f>
        <v>LCTCS Board of Supervisors</v>
      </c>
      <c r="O2" s="8">
        <v>1000000</v>
      </c>
      <c r="P2" s="8">
        <v>0</v>
      </c>
    </row>
    <row r="3" spans="1:16" x14ac:dyDescent="0.3">
      <c r="A3" s="6" t="s">
        <v>116</v>
      </c>
      <c r="B3" s="7" t="str">
        <f>Revenue!B3</f>
        <v>649-1000</v>
      </c>
      <c r="O3" s="8">
        <f>Transfers!F29</f>
        <v>5000000</v>
      </c>
      <c r="P3" s="8">
        <v>0</v>
      </c>
    </row>
    <row r="4" spans="1:16" x14ac:dyDescent="0.3">
      <c r="O4" s="8">
        <f>H8</f>
        <v>10150</v>
      </c>
      <c r="P4" s="8">
        <f>J8</f>
        <v>10000</v>
      </c>
    </row>
    <row r="5" spans="1:16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  <c r="O5" s="8">
        <f>Transfers!H39</f>
        <v>661012</v>
      </c>
      <c r="P5" s="8">
        <f>Transfers!J39</f>
        <v>762957</v>
      </c>
    </row>
    <row r="6" spans="1:16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O6" s="556">
        <f>O1-O4-O5-O3-O2</f>
        <v>3945774</v>
      </c>
      <c r="P6" s="556">
        <f>P1-P4-P5-P3-P2</f>
        <v>3631633</v>
      </c>
    </row>
    <row r="7" spans="1:16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  <c r="F7" s="8">
        <f>O6*M7</f>
        <v>2849030.6876893309</v>
      </c>
      <c r="H7" s="8">
        <f>F7</f>
        <v>2849030.6876893309</v>
      </c>
      <c r="J7" s="8">
        <f>P6*M7</f>
        <v>2622206.4070129888</v>
      </c>
      <c r="M7" s="555">
        <v>0.72204608973786411</v>
      </c>
    </row>
    <row r="8" spans="1:16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  <c r="F8" s="8">
        <v>10150</v>
      </c>
      <c r="H8" s="8">
        <f>F8</f>
        <v>10150</v>
      </c>
      <c r="J8" s="8">
        <v>10000</v>
      </c>
    </row>
    <row r="9" spans="1:16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  <c r="F9" s="8">
        <f>O6*M9</f>
        <v>1096743.3123106691</v>
      </c>
      <c r="H9" s="8">
        <f>F9</f>
        <v>1096743.3123106691</v>
      </c>
      <c r="J9" s="8">
        <f>P6*M9</f>
        <v>1009426.5929870115</v>
      </c>
      <c r="M9" s="555">
        <v>0.27795391026213595</v>
      </c>
    </row>
    <row r="10" spans="1:16" x14ac:dyDescent="0.3">
      <c r="C10" t="s">
        <v>197</v>
      </c>
      <c r="F10" s="8">
        <f t="shared" ref="F10:K10" si="0">SUM(F7:F9)</f>
        <v>3955924</v>
      </c>
      <c r="G10" s="8">
        <f t="shared" si="0"/>
        <v>0</v>
      </c>
      <c r="H10" s="8">
        <f t="shared" si="0"/>
        <v>3955924</v>
      </c>
      <c r="I10" s="8">
        <f t="shared" si="0"/>
        <v>0</v>
      </c>
      <c r="J10" s="8">
        <f t="shared" si="0"/>
        <v>3641633.0000000005</v>
      </c>
      <c r="K10" s="8">
        <f t="shared" si="0"/>
        <v>0</v>
      </c>
    </row>
    <row r="12" spans="1:16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6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6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3955924</v>
      </c>
      <c r="G44" s="8">
        <f t="shared" si="3"/>
        <v>0</v>
      </c>
      <c r="H44" s="8">
        <f t="shared" si="3"/>
        <v>3955924</v>
      </c>
      <c r="I44" s="8">
        <f t="shared" si="3"/>
        <v>0</v>
      </c>
      <c r="J44" s="8">
        <f t="shared" si="3"/>
        <v>3641633.0000000005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P44"/>
  <sheetViews>
    <sheetView zoomScale="85" zoomScaleNormal="85" workbookViewId="0">
      <pane ySplit="6" topLeftCell="A7" activePane="bottomLeft" state="frozen"/>
      <selection pane="bottomLeft" activeCell="J29" sqref="J2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5" max="15" width="31.88671875" bestFit="1" customWidth="1"/>
    <col min="16" max="16" width="13.21875" bestFit="1" customWidth="1"/>
  </cols>
  <sheetData>
    <row r="1" spans="1:11" x14ac:dyDescent="0.3">
      <c r="A1" s="6" t="s">
        <v>560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  <c r="F29" s="8">
        <v>5000000</v>
      </c>
      <c r="H29" s="8">
        <f>F29</f>
        <v>5000000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6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6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6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O35" s="5" t="s">
        <v>589</v>
      </c>
      <c r="P35" s="552">
        <v>138</v>
      </c>
    </row>
    <row r="36" spans="1:16" x14ac:dyDescent="0.3">
      <c r="O36" s="5" t="s">
        <v>590</v>
      </c>
      <c r="P36" s="552">
        <v>3355</v>
      </c>
    </row>
    <row r="37" spans="1:16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  <c r="O37" s="5" t="s">
        <v>429</v>
      </c>
      <c r="P37" s="552">
        <v>259649</v>
      </c>
    </row>
    <row r="38" spans="1:16" x14ac:dyDescent="0.3">
      <c r="O38" s="5" t="s">
        <v>591</v>
      </c>
      <c r="P38" s="552">
        <v>397870</v>
      </c>
    </row>
    <row r="39" spans="1:16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  <c r="F39" s="8">
        <f>P39</f>
        <v>661012</v>
      </c>
      <c r="H39" s="8">
        <f>F39</f>
        <v>661012</v>
      </c>
      <c r="J39" s="8">
        <v>762957</v>
      </c>
      <c r="O39" s="553" t="s">
        <v>442</v>
      </c>
      <c r="P39" s="554">
        <v>661012</v>
      </c>
    </row>
    <row r="42" spans="1:16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6" x14ac:dyDescent="0.3">
      <c r="C44" s="3" t="s">
        <v>196</v>
      </c>
      <c r="F44" s="8">
        <f t="shared" ref="F44:K44" si="3">F42+F39+F37+F35+F10+F12+F14+F16+F27+F29</f>
        <v>5661012</v>
      </c>
      <c r="G44" s="8">
        <f t="shared" si="3"/>
        <v>0</v>
      </c>
      <c r="H44" s="8">
        <f t="shared" si="3"/>
        <v>5661012</v>
      </c>
      <c r="I44" s="8">
        <f t="shared" si="3"/>
        <v>0</v>
      </c>
      <c r="J44" s="8">
        <f t="shared" si="3"/>
        <v>762957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561</v>
      </c>
      <c r="D1" s="1"/>
    </row>
    <row r="2" spans="1:23" x14ac:dyDescent="0.3">
      <c r="A2" s="6" t="s">
        <v>79</v>
      </c>
      <c r="B2" s="9" t="str">
        <f>Revenue!B2</f>
        <v>LCTCS Board of Supervisors</v>
      </c>
      <c r="D2" s="1"/>
    </row>
    <row r="3" spans="1:23" x14ac:dyDescent="0.3">
      <c r="A3" s="6" t="s">
        <v>116</v>
      </c>
      <c r="B3" s="7" t="str">
        <f>Revenue!B3</f>
        <v>649-1000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  <c r="C2" s="4"/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LCTCS Board of Supervisors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3"/>
  <sheetViews>
    <sheetView tabSelected="1" zoomScaleNormal="100" workbookViewId="0">
      <pane xSplit="1" ySplit="5" topLeftCell="B6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LCTCS Board of Supervisors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530</v>
      </c>
      <c r="C5" s="325" t="s">
        <v>530</v>
      </c>
      <c r="D5" s="544" t="s">
        <v>564</v>
      </c>
      <c r="E5" s="325" t="s">
        <v>563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10616936</v>
      </c>
      <c r="C8" s="333">
        <f>Revenue!H34</f>
        <v>10616936</v>
      </c>
      <c r="D8" s="333">
        <f>Revenue!J34</f>
        <v>4404590</v>
      </c>
      <c r="E8" s="333">
        <f t="shared" ref="E8:E33" si="0">D8-C8</f>
        <v>-6212346</v>
      </c>
      <c r="F8" s="334">
        <f t="shared" ref="F8:F33" si="1">IF(ISBLANK(E8),"  ",IF(C8&gt;0,E8/C8,IF(E8&gt;0,1,0)))</f>
        <v>-0.58513548541688487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8" t="s">
        <v>144</v>
      </c>
      <c r="B10" s="519">
        <f>SUM(B11:B33)</f>
        <v>0</v>
      </c>
      <c r="C10" s="519">
        <f>SUM(C11:C33)</f>
        <v>0</v>
      </c>
      <c r="D10" s="519">
        <f>SUM(D11:D33)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3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4" t="s">
        <v>534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4" t="s">
        <v>470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5" t="s">
        <v>472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5" t="s">
        <v>471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5" t="s">
        <v>464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5" t="s">
        <v>462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5" t="s">
        <v>461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5" t="s">
        <v>465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5" t="s">
        <v>463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5" t="s">
        <v>545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5" t="s">
        <v>547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10616936</v>
      </c>
      <c r="C39" s="342">
        <f>C38+C37+C35+C10+C9+C8</f>
        <v>10616936</v>
      </c>
      <c r="D39" s="342">
        <f>D38+D37+D35+D10+D9+D8</f>
        <v>4404590</v>
      </c>
      <c r="E39" s="342">
        <f>D39-C39</f>
        <v>-6212346</v>
      </c>
      <c r="F39" s="343">
        <f>IF(ISBLANK(E39),"  ",IF(C39&gt;0,E39/C39,IF(E39&gt;0,1,0)))</f>
        <v>-0.58513548541688487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1000000</v>
      </c>
      <c r="C41" s="333">
        <f>Revenue!H101</f>
        <v>1000000</v>
      </c>
      <c r="D41" s="333">
        <f>Revenue!J101</f>
        <v>0</v>
      </c>
      <c r="E41" s="333">
        <f t="shared" ref="E41:E46" si="2">D41-C41</f>
        <v>-1000000</v>
      </c>
      <c r="F41" s="334">
        <f t="shared" ref="F41:F46" si="3">IF(ISBLANK(E41),"  ",IF(C41&gt;0,E41/C41,IF(E41&gt;0,1,0)))</f>
        <v>-1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1000000</v>
      </c>
      <c r="C46" s="347">
        <f>SUM(C41:C45)</f>
        <v>1000000</v>
      </c>
      <c r="D46" s="347">
        <f>SUM(D41:D45)</f>
        <v>0</v>
      </c>
      <c r="E46" s="347">
        <f t="shared" si="2"/>
        <v>-1000000</v>
      </c>
      <c r="F46" s="343">
        <f t="shared" si="3"/>
        <v>-1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9616936</v>
      </c>
      <c r="C58" s="347">
        <f>C56+C54+C52+C50+C48+C39-C46</f>
        <v>9616936</v>
      </c>
      <c r="D58" s="347">
        <f>D56+D54+D52+D50+D48+D39-D46</f>
        <v>4404590</v>
      </c>
      <c r="E58" s="347">
        <f>D58-C58</f>
        <v>-5212346</v>
      </c>
      <c r="F58" s="343">
        <f>IF(ISBLANK(E58),"  ",IF(C58&gt;0,E58/C58,IF(E58&gt;0,1,0)))</f>
        <v>-0.54199653611087772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0</v>
      </c>
      <c r="C65" s="337">
        <f>'Academic Supp'!H44</f>
        <v>0</v>
      </c>
      <c r="D65" s="337">
        <f>'Academic Supp'!J44</f>
        <v>0</v>
      </c>
      <c r="E65" s="337">
        <f t="shared" si="4"/>
        <v>0</v>
      </c>
      <c r="F65" s="334">
        <f t="shared" si="5"/>
        <v>0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3955924</v>
      </c>
      <c r="C67" s="337">
        <f>'Institutional Supp'!H44</f>
        <v>3955924</v>
      </c>
      <c r="D67" s="337">
        <f>'Institutional Supp'!J44</f>
        <v>3641633.0000000005</v>
      </c>
      <c r="E67" s="337">
        <f t="shared" si="4"/>
        <v>-314290.99999999953</v>
      </c>
      <c r="F67" s="334">
        <f t="shared" si="5"/>
        <v>-7.9448189601215677E-2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3955924</v>
      </c>
      <c r="C70" s="342">
        <f>SUM(C62:C69)</f>
        <v>3955924</v>
      </c>
      <c r="D70" s="342">
        <f>SUM(D62:D69)</f>
        <v>3641633.0000000005</v>
      </c>
      <c r="E70" s="342">
        <f t="shared" si="4"/>
        <v>-314290.99999999953</v>
      </c>
      <c r="F70" s="343">
        <f t="shared" si="5"/>
        <v>-7.9448189601215677E-2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5661012</v>
      </c>
      <c r="C72" s="337">
        <f>Transfers!H44</f>
        <v>5661012</v>
      </c>
      <c r="D72" s="337">
        <f>Transfers!J44</f>
        <v>762957</v>
      </c>
      <c r="E72" s="337">
        <f t="shared" si="4"/>
        <v>-4898055</v>
      </c>
      <c r="F72" s="334">
        <f t="shared" si="5"/>
        <v>-0.86522604085629917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9616936</v>
      </c>
      <c r="C75" s="358">
        <f>C74+C73+C72+C71+C70</f>
        <v>9616936</v>
      </c>
      <c r="D75" s="358">
        <f>D74+D73+D72+D71+D70</f>
        <v>4404590</v>
      </c>
      <c r="E75" s="358">
        <f t="shared" si="4"/>
        <v>-5212346</v>
      </c>
      <c r="F75" s="343">
        <f t="shared" si="5"/>
        <v>-0.54199653611087772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2849030.6876893309</v>
      </c>
      <c r="C78" s="333">
        <f>Instruction!H7+Research!H7+'Public Service'!H7+'Academic Supp'!H7+'Student Services'!H7+'Institutional Supp'!H7+Scholarships!H7+'OP&amp;M'!H7+Hospitals!H7+Transfers!H7+Other!H7</f>
        <v>2849030.6876893309</v>
      </c>
      <c r="D78" s="333">
        <f>Instruction!J7+Research!J7+'Public Service'!J7+'Academic Supp'!J7+'Student Services'!J7+'Institutional Supp'!J7+Scholarships!J7+'OP&amp;M'!J7+Hospitals!J7+Transfers!J7+Other!J7</f>
        <v>2622206.4070129888</v>
      </c>
      <c r="E78" s="329">
        <f t="shared" ref="E78:E96" si="6">D78-C78</f>
        <v>-226824.28067634208</v>
      </c>
      <c r="F78" s="334">
        <f t="shared" ref="F78:F96" si="7">IF(ISBLANK(E78),"  ",IF(C78&gt;0,E78/C78,IF(E78&gt;0,1,0)))</f>
        <v>-7.9614544573510707E-2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10150</v>
      </c>
      <c r="C79" s="333">
        <f>Instruction!H8+Research!H8+'Public Service'!H8+'Academic Supp'!H8+'Student Services'!H8+'Institutional Supp'!H8+Scholarships!H8+'OP&amp;M'!H8+Hospitals!H8+Transfers!H8+Other!H8</f>
        <v>10150</v>
      </c>
      <c r="D79" s="333">
        <f>Instruction!J8+Research!J8+'Public Service'!J8+'Academic Supp'!J8+'Student Services'!J8+'Institutional Supp'!J8+Scholarships!J8+'OP&amp;M'!J8+Hospitals!J8+Transfers!J8+Other!J8</f>
        <v>10000</v>
      </c>
      <c r="E79" s="337">
        <f t="shared" si="6"/>
        <v>-150</v>
      </c>
      <c r="F79" s="334">
        <f t="shared" si="7"/>
        <v>-1.4778325123152709E-2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1096743.3123106691</v>
      </c>
      <c r="C80" s="333">
        <f>Instruction!H9+Research!H9+'Public Service'!H9+'Academic Supp'!H9+'Student Services'!H9+'Institutional Supp'!H9+Scholarships!H9+'OP&amp;M'!H9+Hospitals!H9+Transfers!H9+Other!H9</f>
        <v>1096743.3123106691</v>
      </c>
      <c r="D80" s="333">
        <f>Instruction!J9+Research!J9+'Public Service'!J9+'Academic Supp'!J9+'Student Services'!J9+'Institutional Supp'!J9+Scholarships!J9+'OP&amp;M'!J9+Hospitals!J9+Transfers!J9+Other!J9</f>
        <v>1009426.5929870115</v>
      </c>
      <c r="E80" s="337">
        <f t="shared" si="6"/>
        <v>-87316.719323657569</v>
      </c>
      <c r="F80" s="334">
        <f t="shared" si="7"/>
        <v>-7.9614544573510734E-2</v>
      </c>
    </row>
    <row r="81" spans="1:6" s="3" customFormat="1" ht="15" customHeight="1" x14ac:dyDescent="0.3">
      <c r="A81" s="356" t="s">
        <v>181</v>
      </c>
      <c r="B81" s="358">
        <f>SUM(B78:B80)</f>
        <v>3955924</v>
      </c>
      <c r="C81" s="358">
        <f>SUM(C78:C80)</f>
        <v>3955924</v>
      </c>
      <c r="D81" s="358">
        <f>SUM(D78:D80)</f>
        <v>3641633.0000000005</v>
      </c>
      <c r="E81" s="342">
        <f t="shared" si="6"/>
        <v>-314290.99999999953</v>
      </c>
      <c r="F81" s="343">
        <f t="shared" si="7"/>
        <v>-7.9448189601215677E-2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0</v>
      </c>
      <c r="D82" s="335">
        <f>Instruction!J12+Research!J12+'Public Service'!J12+'Academic Supp'!J12+'Student Services'!J12+'Institutional Supp'!J12+Scholarships!J12+'OP&amp;M'!J12+Hospitals!J12+Transfers!J12+Other!J12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0</v>
      </c>
      <c r="D83" s="333">
        <f>Instruction!J14+Research!J14+'Public Service'!J14+'Academic Supp'!J14+'Student Services'!J14+'Institutional Supp'!J14+Scholarships!J14+'OP&amp;M'!J14+Hospitals!J14+Transfers!J14+Other!J14</f>
        <v>0</v>
      </c>
      <c r="E83" s="337">
        <f t="shared" si="6"/>
        <v>0</v>
      </c>
      <c r="F83" s="334">
        <f t="shared" si="7"/>
        <v>0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3">
      <c r="A85" s="340" t="s">
        <v>185</v>
      </c>
      <c r="B85" s="358">
        <f>SUM(B82:B84)</f>
        <v>0</v>
      </c>
      <c r="C85" s="358">
        <f>SUM(C82:C84)</f>
        <v>0</v>
      </c>
      <c r="D85" s="358">
        <f>SUM(D82:D84)</f>
        <v>0</v>
      </c>
      <c r="E85" s="342">
        <f t="shared" si="6"/>
        <v>0</v>
      </c>
      <c r="F85" s="343">
        <f t="shared" si="7"/>
        <v>0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0</v>
      </c>
      <c r="D86" s="329">
        <f>Instruction!J27+Research!J27+'Public Service'!J27+'Academic Supp'!J27+'Student Services'!J27+'Institutional Supp'!J27+Scholarships!J27+'OP&amp;M'!J27+Hospitals!J27+Transfers!J27++Other!J27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5000000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5000000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0</v>
      </c>
      <c r="E87" s="337">
        <f t="shared" si="6"/>
        <v>-5000000</v>
      </c>
      <c r="F87" s="334">
        <f t="shared" si="7"/>
        <v>-1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661012</v>
      </c>
      <c r="C89" s="337">
        <f>Instruction!H39+Research!H39+'Public Service'!H39+'Academic Supp'!H39+'Student Services'!H39+'Institutional Supp'!H39+Scholarships!H39+'OP&amp;M'!H39+Hospitals!H39+Transfers!H39+Other!H39</f>
        <v>661012</v>
      </c>
      <c r="D89" s="337">
        <f>Instruction!J39+Research!J39+'Public Service'!J39+'Academic Supp'!J39+'Student Services'!J39+'Institutional Supp'!J39+Scholarships!J39+'OP&amp;M'!J39+Hospitals!J39+Transfers!J39+Other!J39</f>
        <v>762957</v>
      </c>
      <c r="E89" s="337">
        <f t="shared" si="6"/>
        <v>101945</v>
      </c>
      <c r="F89" s="334">
        <f t="shared" si="7"/>
        <v>0.15422564189454957</v>
      </c>
    </row>
    <row r="90" spans="1:6" s="3" customFormat="1" ht="15" customHeight="1" x14ac:dyDescent="0.3">
      <c r="A90" s="340" t="s">
        <v>190</v>
      </c>
      <c r="B90" s="342">
        <f>SUM(B86:B89)</f>
        <v>5661012</v>
      </c>
      <c r="C90" s="342">
        <f>SUM(C86:C89)</f>
        <v>5661012</v>
      </c>
      <c r="D90" s="342">
        <f>SUM(D86:D89)</f>
        <v>762957</v>
      </c>
      <c r="E90" s="342">
        <f t="shared" si="6"/>
        <v>-4898055</v>
      </c>
      <c r="F90" s="343">
        <f t="shared" si="7"/>
        <v>-0.86522604085629917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9616936</v>
      </c>
      <c r="C96" s="361">
        <f>C94+C90+C85+C81+C95</f>
        <v>9616936</v>
      </c>
      <c r="D96" s="362">
        <f>D94+D90+D85+D81+D95</f>
        <v>4404590</v>
      </c>
      <c r="E96" s="361">
        <f t="shared" si="6"/>
        <v>-5212346</v>
      </c>
      <c r="F96" s="363">
        <f t="shared" si="7"/>
        <v>-0.54199653611087772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539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  <row r="103" spans="1:6" ht="15" customHeight="1" x14ac:dyDescent="0.3">
      <c r="B103" s="8">
        <f>B96-B58</f>
        <v>0</v>
      </c>
      <c r="C103" s="8">
        <f t="shared" ref="C103:D103" si="8">C96-C58</f>
        <v>0</v>
      </c>
      <c r="D103" s="8">
        <f t="shared" si="8"/>
        <v>0</v>
      </c>
    </row>
  </sheetData>
  <pageMargins left="0.45" right="0.45" top="0.5" bottom="0.5" header="0.3" footer="0.3"/>
  <pageSetup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abSelected="1" zoomScaleNormal="100" workbookViewId="0">
      <pane xSplit="1" ySplit="5" topLeftCell="B6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LCTCS Board of Supervisors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530</v>
      </c>
      <c r="C5" s="303" t="s">
        <v>530</v>
      </c>
      <c r="D5" s="545" t="s">
        <v>564</v>
      </c>
      <c r="E5" s="303" t="s">
        <v>530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abSelected="1" zoomScaleNormal="100" workbookViewId="0">
      <pane xSplit="1" ySplit="10" topLeftCell="B11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 Board of Supervisors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531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10616936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10616936</v>
      </c>
      <c r="G13" s="256">
        <f>IF(ISBLANK(F13),"  ",IF(F81&gt;0,F13/F81,IF(F13&gt;0,1,0)))</f>
        <v>0.19908816437244875</v>
      </c>
      <c r="H13" s="232">
        <f>Revenue!J34</f>
        <v>4404590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4404590</v>
      </c>
      <c r="M13" s="256">
        <f>IF(ISBLANK(L13),"  ",IF(L81&gt;0,L13/L81,IF(L13&gt;0,1,0)))</f>
        <v>9.3485016033161297E-2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0</v>
      </c>
      <c r="C15" s="538">
        <f>IF(ISBLANK(B15),"  ",IF(F15&gt;0,B15/F15,IF(B15&gt;0,1,0)))</f>
        <v>0</v>
      </c>
      <c r="D15" s="539">
        <f>SUM(D16:D38)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",IF(F81&gt;0,F15/F81,IF(F15&gt;0,1,0)))</f>
        <v>0</v>
      </c>
      <c r="H15" s="537">
        <f>SUM(H16:H38)</f>
        <v>0</v>
      </c>
      <c r="I15" s="538">
        <f>IF(ISBLANK(H15),"  ",IF(L15&gt;0,H15/L15,IF(H15&gt;0,1,0)))</f>
        <v>0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",IF(L81&gt;0,L15/L81,IF(L15&gt;0,1,0)))</f>
        <v>0</v>
      </c>
    </row>
    <row r="16" spans="1:13" s="401" customFormat="1" ht="15" customHeight="1" x14ac:dyDescent="0.25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2" si="2">D16+B16</f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",IF(L81&gt;0,L26/L81,IF(L26&gt;0,1,0)))</f>
        <v>0</v>
      </c>
    </row>
    <row r="27" spans="1:13" s="402" customFormat="1" ht="15" customHeight="1" x14ac:dyDescent="0.25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ref="I31:I35" si="10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10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10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10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10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Revenue!H59</f>
        <v>0</v>
      </c>
      <c r="C36" s="530">
        <f t="shared" ref="C36:C37" si="11">IF(ISBLANK(B36),"  ",IF(F36&gt;0,B36/F36,IF(B36&gt;0,1,0)))</f>
        <v>0</v>
      </c>
      <c r="D36" s="531">
        <f>Revenue!I59</f>
        <v>0</v>
      </c>
      <c r="E36" s="525">
        <f t="shared" ref="E36:E38" si="12">IF(ISBLANK(D36),"  ",IF(F36&gt;0,D36/F36,IF(D36&gt;0,1,0)))</f>
        <v>0</v>
      </c>
      <c r="F36" s="532">
        <f t="shared" ref="F36:F38" si="13">D36+B36</f>
        <v>0</v>
      </c>
      <c r="G36" s="533">
        <f t="shared" ref="G36:G38" si="14">IF(ISBLANK(F36),"  ",IF(F86&gt;0,F36/F86,IF(F36&gt;0,1,0)))</f>
        <v>0</v>
      </c>
      <c r="H36" s="529">
        <f>Revenue!J59</f>
        <v>0</v>
      </c>
      <c r="I36" s="530">
        <f t="shared" ref="I36:I38" si="15">IF(ISBLANK(H36),"  ",IF(L36&gt;0,H36/L36,IF(H36&gt;0,1,0)))</f>
        <v>0</v>
      </c>
      <c r="J36" s="531">
        <f>Revenue!K59</f>
        <v>0</v>
      </c>
      <c r="K36" s="534">
        <f t="shared" ref="K36:K38" si="16">IF(ISBLANK(J36),"  ",IF(L36&gt;0,J36/L36,IF(J36&gt;0,1,0)))</f>
        <v>0</v>
      </c>
      <c r="L36" s="532">
        <f t="shared" ref="L36:L38" si="17">J36+H36</f>
        <v>0</v>
      </c>
      <c r="M36" s="533">
        <f t="shared" ref="M36:M38" si="18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Revenue!H60</f>
        <v>0</v>
      </c>
      <c r="C37" s="530">
        <f t="shared" si="11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4"/>
        <v>0</v>
      </c>
      <c r="H37" s="529">
        <f>Revenue!J60</f>
        <v>0</v>
      </c>
      <c r="I37" s="530">
        <f t="shared" si="15"/>
        <v>0</v>
      </c>
      <c r="J37" s="531">
        <f>Revenue!K60</f>
        <v>0</v>
      </c>
      <c r="K37" s="534">
        <f t="shared" si="16"/>
        <v>0</v>
      </c>
      <c r="L37" s="532">
        <f t="shared" si="17"/>
        <v>0</v>
      </c>
      <c r="M37" s="533">
        <f t="shared" si="18"/>
        <v>0</v>
      </c>
    </row>
    <row r="38" spans="1:13" s="402" customFormat="1" ht="15" customHeight="1" x14ac:dyDescent="0.25">
      <c r="A38" s="528" t="s">
        <v>547</v>
      </c>
      <c r="B38" s="529">
        <f>Revenue!H61</f>
        <v>0</v>
      </c>
      <c r="C38" s="530">
        <f>IF(ISBLANK(B38),"  ",IF(F38&gt;0,B38/F38,IF(B38&gt;0,1,0)))</f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 t="shared" si="14"/>
        <v>0</v>
      </c>
      <c r="H38" s="529">
        <f>Revenue!J61</f>
        <v>0</v>
      </c>
      <c r="I38" s="530">
        <f t="shared" si="15"/>
        <v>0</v>
      </c>
      <c r="J38" s="531">
        <f>Revenue!K61</f>
        <v>0</v>
      </c>
      <c r="K38" s="534">
        <f t="shared" si="16"/>
        <v>0</v>
      </c>
      <c r="L38" s="532">
        <f t="shared" si="17"/>
        <v>0</v>
      </c>
      <c r="M38" s="533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10616936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10616936</v>
      </c>
      <c r="G44" s="271">
        <f>IF(ISBLANK(F44),"  ",IF(F81&gt;0,F44/F81,IF(F44&gt;0,1,0)))</f>
        <v>0.19908816437244875</v>
      </c>
      <c r="H44" s="217">
        <f>SUM(H13,H14,H15,H40,H42,H43)</f>
        <v>4404590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4404590</v>
      </c>
      <c r="M44" s="271">
        <f>IF(ISBLANK(L44),"  ",IF(L81&gt;0,L44/L81,IF(L44&gt;0,1,0)))</f>
        <v>9.3485016033161297E-2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12781794.73</v>
      </c>
      <c r="E64" s="259">
        <f t="shared" si="22"/>
        <v>1</v>
      </c>
      <c r="F64" s="247">
        <f t="shared" si="27"/>
        <v>12781794.73</v>
      </c>
      <c r="G64" s="261">
        <f>IF(ISBLANK(F64),"  ",IF(F81&gt;0,F64/F81,IF(F64&gt;0,1,0)))</f>
        <v>0.23968346895762954</v>
      </c>
      <c r="H64" s="209">
        <f>Revenue!J73</f>
        <v>0</v>
      </c>
      <c r="I64" s="257">
        <f t="shared" si="24"/>
        <v>0</v>
      </c>
      <c r="J64" s="262">
        <f>Revenue!K73</f>
        <v>12781794.73</v>
      </c>
      <c r="K64" s="259">
        <f t="shared" si="25"/>
        <v>1</v>
      </c>
      <c r="L64" s="247">
        <f t="shared" si="28"/>
        <v>12781794.73</v>
      </c>
      <c r="M64" s="261">
        <f>IF(ISBLANK(L64),"  ",IF(L81&gt;0,L64/L81,IF(L64&gt;0,1,0)))</f>
        <v>0.27128660902981361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12781794.73</v>
      </c>
      <c r="E72" s="270">
        <f t="shared" si="22"/>
        <v>1</v>
      </c>
      <c r="F72" s="217">
        <f>F60+SUM(F61:F71)</f>
        <v>12781794.73</v>
      </c>
      <c r="G72" s="271">
        <f>IF(ISBLANK(F72),"  ",IF(F81&gt;0,F72/F81,IF(F72&gt;0,1,0)))</f>
        <v>0.23968346895762954</v>
      </c>
      <c r="H72" s="217">
        <f>H60+SUM(H61:H71)</f>
        <v>0</v>
      </c>
      <c r="I72" s="269">
        <f t="shared" si="24"/>
        <v>0</v>
      </c>
      <c r="J72" s="272">
        <f>J60+SUM(J61:J71)</f>
        <v>12781794.73</v>
      </c>
      <c r="K72" s="270">
        <f t="shared" si="25"/>
        <v>1</v>
      </c>
      <c r="L72" s="217">
        <f>L60+SUM(L61:L71)</f>
        <v>12781794.73</v>
      </c>
      <c r="M72" s="271">
        <f>IF(ISBLANK(L72),"  ",IF(L81&gt;0,L72/L81,IF(L72&gt;0,1,0)))</f>
        <v>0.27128660902981361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29929080.260000002</v>
      </c>
      <c r="E78" s="259">
        <f>IF(ISBLANK(D78),"  ",IF(F78&gt;0,D78/F78,IF(D78&gt;0,1,0)))</f>
        <v>1</v>
      </c>
      <c r="F78" s="247">
        <f>D78+B78</f>
        <v>29929080.260000002</v>
      </c>
      <c r="G78" s="261">
        <f>IF(ISBLANK(F78),"  ",IF(F81&gt;0,F78/F81,IF(F78&gt;0,1,0)))</f>
        <v>0.56122836666992171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29929080.260000002</v>
      </c>
      <c r="K78" s="259">
        <f>IF(ISBLANK(J78),"  ",IF(L78&gt;0,J78/L78,IF(J78&gt;0,1,0)))</f>
        <v>1</v>
      </c>
      <c r="L78" s="247">
        <f>J78+H78</f>
        <v>29929080.260000002</v>
      </c>
      <c r="M78" s="261">
        <f>IF(ISBLANK(L78),"  ",IF(L81&gt;0,L78/L81,IF(L78&gt;0,1,0)))</f>
        <v>0.63522837493702511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29929080.260000002</v>
      </c>
      <c r="E79" s="270">
        <f>IF(ISBLANK(D79),"  ",IF(F79&gt;0,D79/F79,IF(D79&gt;0,1,0)))</f>
        <v>1</v>
      </c>
      <c r="F79" s="273">
        <f>F78+F77+F76+F75+F74</f>
        <v>29929080.260000002</v>
      </c>
      <c r="G79" s="271">
        <f>IF(ISBLANK(F79),"  ",IF(F81&gt;0,F79/F81,IF(F79&gt;0,1,0)))</f>
        <v>0.56122836666992171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29929080.260000002</v>
      </c>
      <c r="K79" s="270">
        <f>IF(ISBLANK(J79),"  ",IF(L79&gt;0,J79/L79,IF(J79&gt;0,1,0)))</f>
        <v>1</v>
      </c>
      <c r="L79" s="273">
        <f>L78+L77+L76+L75+L74</f>
        <v>29929080.260000002</v>
      </c>
      <c r="M79" s="271">
        <f>IF(ISBLANK(L79),"  ",IF(L81&gt;0,L79/L81,IF(L79&gt;0,1,0)))</f>
        <v>0.63522837493702511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10616936</v>
      </c>
      <c r="C81" s="294">
        <f t="shared" si="0"/>
        <v>0.19908816437244875</v>
      </c>
      <c r="D81" s="293">
        <f>D79+D72+D51+D44+D52+D80</f>
        <v>42710874.990000002</v>
      </c>
      <c r="E81" s="295">
        <f>IF(ISBLANK(D81),"  ",IF(F81&gt;0,D81/F81,IF(D81&gt;0,1,0)))</f>
        <v>0.80091183562755119</v>
      </c>
      <c r="F81" s="293">
        <f>F79+F72+F51+F44+F52+F80</f>
        <v>53327810.990000002</v>
      </c>
      <c r="G81" s="296">
        <f>IF(ISBLANK(F81),"  ",IF(F81&gt;0,F81/F81,IF(F81&gt;0,1,0)))</f>
        <v>1</v>
      </c>
      <c r="H81" s="293">
        <f>H79+H72+H51+H44+H52+H80</f>
        <v>4404590</v>
      </c>
      <c r="I81" s="294">
        <f>IF(ISBLANK(H81),"  ",IF(L81&gt;0,H81/L81,IF(H81&gt;0,1,0)))</f>
        <v>9.3485016033161297E-2</v>
      </c>
      <c r="J81" s="293">
        <f>J79+J72+J51+J44+J52+J80</f>
        <v>42710874.990000002</v>
      </c>
      <c r="K81" s="295">
        <f>IF(ISBLANK(J81),"  ",IF(L81&gt;0,J81/L81,IF(J81&gt;0,1,0)))</f>
        <v>0.90651498396683872</v>
      </c>
      <c r="L81" s="293">
        <f>L79+L72+L51+L44+L52+L80</f>
        <v>47115464.990000002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abSelected="1" zoomScaleNormal="100" workbookViewId="0">
      <pane xSplit="1" ySplit="10" topLeftCell="B50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 Board of Supervisors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565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10616936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10616936</v>
      </c>
      <c r="G13" s="256">
        <f>IF(ISBLANK(F13),"  ",IF(F81&gt;0,F13/F81,IF(F13&gt;0,1,0)))</f>
        <v>0.19908816437244875</v>
      </c>
      <c r="H13" s="232">
        <f>Revenue!J34</f>
        <v>4404590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4404590</v>
      </c>
      <c r="M13" s="256">
        <f>IF(ISBLANK(L13),"  ",IF(L81&gt;0,L13/L81,IF(L13&gt;0,1,0)))</f>
        <v>9.3485016033161297E-2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0</v>
      </c>
      <c r="C15" s="538">
        <f t="shared" si="2"/>
        <v>0</v>
      </c>
      <c r="D15" s="539">
        <f>SUM(D16:D38)</f>
        <v>0</v>
      </c>
      <c r="E15" s="538">
        <f t="shared" si="3"/>
        <v>0</v>
      </c>
      <c r="F15" s="541">
        <f t="shared" si="0"/>
        <v>0</v>
      </c>
      <c r="G15" s="542">
        <f>IF(ISBLANK(F15),"  ",IF(F82&gt;0,F15/F82,IF(F15&gt;0,1,0)))</f>
        <v>0</v>
      </c>
      <c r="H15" s="537">
        <f>SUM(H16:H38)</f>
        <v>0</v>
      </c>
      <c r="I15" s="538">
        <f>IF(ISBLANK(H15),"  ",IF(L15&gt;0,H15/L15,IF(H15&gt;0,1,0)))</f>
        <v>0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",IF(L82&gt;0,L15/L82,IF(L15&gt;0,1,0)))</f>
        <v>0</v>
      </c>
    </row>
    <row r="16" spans="1:13" s="402" customFormat="1" ht="15" customHeight="1" x14ac:dyDescent="0.25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Revenue!G5143</f>
        <v>0</v>
      </c>
      <c r="E22" s="525">
        <f t="shared" si="3"/>
        <v>0</v>
      </c>
      <c r="F22" s="532">
        <f t="shared" si="0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",IF(L81&gt;0,L26/L81,IF(L26&gt;0,1,0)))</f>
        <v>0</v>
      </c>
    </row>
    <row r="27" spans="1:13" s="402" customFormat="1" ht="15" customHeight="1" x14ac:dyDescent="0.25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6">IF(ISBLANK(J32),"  ",IF(L32&gt;0,J32/L32,IF(J32&gt;0,1,0)))</f>
        <v>0</v>
      </c>
      <c r="L32" s="532">
        <f t="shared" ref="L32:L35" si="7">J32+H32</f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6"/>
        <v>0</v>
      </c>
      <c r="L33" s="532">
        <f t="shared" si="7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6"/>
        <v>0</v>
      </c>
      <c r="L34" s="532">
        <f t="shared" si="7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6"/>
        <v>0</v>
      </c>
      <c r="L35" s="532">
        <f t="shared" si="7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Revenue!F59</f>
        <v>0</v>
      </c>
      <c r="C36" s="530">
        <f t="shared" ref="C36:C38" si="8">IF(ISBLANK(B36),"  ",IF(F36&gt;0,B36/F36,IF(B36&gt;0,1,0)))</f>
        <v>0</v>
      </c>
      <c r="D36" s="531">
        <f>Revenue!G59</f>
        <v>0</v>
      </c>
      <c r="E36" s="525">
        <f t="shared" ref="E36:E38" si="9">IF(ISBLANK(D36),"  ",IF(F36&gt;0,D36/F36,IF(D36&gt;0,1,0)))</f>
        <v>0</v>
      </c>
      <c r="F36" s="532">
        <f t="shared" ref="F36:F38" si="10">D36+B36</f>
        <v>0</v>
      </c>
      <c r="G36" s="533">
        <f t="shared" ref="G36:G38" si="11">IF(ISBLANK(F36),"  ",IF(F86&gt;0,F36/F86,IF(F36&gt;0,1,0)))</f>
        <v>0</v>
      </c>
      <c r="H36" s="529">
        <f>Revenue!J59</f>
        <v>0</v>
      </c>
      <c r="I36" s="530">
        <f t="shared" ref="I36:I38" si="12">IF(ISBLANK(H36),"  ",IF(L36&gt;0,H36/L36,IF(H36&gt;0,1,0)))</f>
        <v>0</v>
      </c>
      <c r="J36" s="531">
        <f>Revenue!K59</f>
        <v>0</v>
      </c>
      <c r="K36" s="534">
        <f t="shared" ref="K36:K38" si="13">IF(ISBLANK(J36),"  ",IF(L36&gt;0,J36/L36,IF(J36&gt;0,1,0)))</f>
        <v>0</v>
      </c>
      <c r="L36" s="532">
        <f t="shared" ref="L36:L38" si="14">J36+H36</f>
        <v>0</v>
      </c>
      <c r="M36" s="533">
        <f t="shared" ref="M36:M38" si="15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Revenue!F60</f>
        <v>0</v>
      </c>
      <c r="C37" s="530">
        <f t="shared" si="8"/>
        <v>0</v>
      </c>
      <c r="D37" s="531">
        <f>Revenue!G60</f>
        <v>0</v>
      </c>
      <c r="E37" s="525">
        <f t="shared" si="9"/>
        <v>0</v>
      </c>
      <c r="F37" s="532">
        <f t="shared" si="10"/>
        <v>0</v>
      </c>
      <c r="G37" s="533">
        <f t="shared" si="11"/>
        <v>0</v>
      </c>
      <c r="H37" s="529">
        <f>Revenue!J60</f>
        <v>0</v>
      </c>
      <c r="I37" s="530">
        <f t="shared" si="12"/>
        <v>0</v>
      </c>
      <c r="J37" s="531">
        <f>Revenue!K60</f>
        <v>0</v>
      </c>
      <c r="K37" s="534">
        <f t="shared" si="13"/>
        <v>0</v>
      </c>
      <c r="L37" s="532">
        <f t="shared" si="14"/>
        <v>0</v>
      </c>
      <c r="M37" s="533">
        <f t="shared" si="15"/>
        <v>0</v>
      </c>
    </row>
    <row r="38" spans="1:13" s="402" customFormat="1" ht="15" customHeight="1" x14ac:dyDescent="0.25">
      <c r="A38" s="528" t="s">
        <v>547</v>
      </c>
      <c r="B38" s="529">
        <f>Revenue!F61</f>
        <v>0</v>
      </c>
      <c r="C38" s="530">
        <f t="shared" si="8"/>
        <v>0</v>
      </c>
      <c r="D38" s="531">
        <f>Revenue!G61</f>
        <v>0</v>
      </c>
      <c r="E38" s="525">
        <f t="shared" si="9"/>
        <v>0</v>
      </c>
      <c r="F38" s="532">
        <f t="shared" si="10"/>
        <v>0</v>
      </c>
      <c r="G38" s="533">
        <f t="shared" si="11"/>
        <v>0</v>
      </c>
      <c r="H38" s="529">
        <f>Revenue!J61</f>
        <v>0</v>
      </c>
      <c r="I38" s="530">
        <f t="shared" si="12"/>
        <v>0</v>
      </c>
      <c r="J38" s="531">
        <f>Revenue!K61</f>
        <v>0</v>
      </c>
      <c r="K38" s="534">
        <f t="shared" si="13"/>
        <v>0</v>
      </c>
      <c r="L38" s="532">
        <f t="shared" si="14"/>
        <v>0</v>
      </c>
      <c r="M38" s="533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548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10616936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10616936</v>
      </c>
      <c r="G44" s="271">
        <f>IF(ISBLANK(F44),"  ",IF(F81&gt;0,F44/F81,IF(F44&gt;0,1,0)))</f>
        <v>0.19908816437244875</v>
      </c>
      <c r="H44" s="217">
        <f>SUM(H13,H14,H15,H40,H42,H43)</f>
        <v>4404590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4404590</v>
      </c>
      <c r="M44" s="271">
        <f>IF(ISBLANK(L44),"  ",IF(L81&gt;0,L44/L81,IF(L44&gt;0,1,0)))</f>
        <v>9.3485016033161297E-2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12781794.73</v>
      </c>
      <c r="E64" s="254">
        <f t="shared" si="23"/>
        <v>1</v>
      </c>
      <c r="F64" s="247">
        <f t="shared" si="24"/>
        <v>12781794.73</v>
      </c>
      <c r="G64" s="261">
        <f>IF(ISBLANK(F64),"  ",IF(F81&gt;0,F64/F81,IF(F64&gt;0,1,0)))</f>
        <v>0.23968346895762954</v>
      </c>
      <c r="H64" s="209">
        <f>Revenue!J73</f>
        <v>0</v>
      </c>
      <c r="I64" s="257">
        <f t="shared" si="20"/>
        <v>0</v>
      </c>
      <c r="J64" s="262">
        <f>Revenue!K73</f>
        <v>12781794.73</v>
      </c>
      <c r="K64" s="259">
        <f t="shared" si="21"/>
        <v>1</v>
      </c>
      <c r="L64" s="247">
        <f t="shared" si="25"/>
        <v>12781794.73</v>
      </c>
      <c r="M64" s="261">
        <f>IF(ISBLANK(L64),"  ",IF(L81&gt;0,L64/L81,IF(L64&gt;0,1,0)))</f>
        <v>0.27128660902981361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12781794.73</v>
      </c>
      <c r="E72" s="297">
        <f t="shared" si="23"/>
        <v>1</v>
      </c>
      <c r="F72" s="217">
        <f>F60+SUM(F61:F71)</f>
        <v>12781794.73</v>
      </c>
      <c r="G72" s="271">
        <f>IF(ISBLANK(F72),"  ",IF(F81&gt;0,F72/F81,IF(F72&gt;0,1,0)))</f>
        <v>0.23968346895762954</v>
      </c>
      <c r="H72" s="217">
        <f>H60+SUM(H61:H71)</f>
        <v>0</v>
      </c>
      <c r="I72" s="269">
        <f t="shared" si="20"/>
        <v>0</v>
      </c>
      <c r="J72" s="272">
        <f>J60+SUM(J61:J71)</f>
        <v>12781794.73</v>
      </c>
      <c r="K72" s="270">
        <f t="shared" si="21"/>
        <v>1</v>
      </c>
      <c r="L72" s="217">
        <f>L60+SUM(L61:L71)</f>
        <v>12781794.73</v>
      </c>
      <c r="M72" s="271">
        <f>IF(ISBLANK(L72),"  ",IF(L81&gt;0,L72/L81,IF(L72&gt;0,1,0)))</f>
        <v>0.27128660902981361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29929080.260000002</v>
      </c>
      <c r="E78" s="297">
        <f t="shared" si="23"/>
        <v>1</v>
      </c>
      <c r="F78" s="247">
        <f>D78+B78</f>
        <v>29929080.260000002</v>
      </c>
      <c r="G78" s="261">
        <f>IF(ISBLANK(F78),"  ",IF(F81&gt;0,F78/F81,IF(F78&gt;0,1,0)))</f>
        <v>0.56122836666992171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29929080.260000002</v>
      </c>
      <c r="K78" s="259">
        <f>IF(ISBLANK(J78),"  ",IF(L78&gt;0,J78/L78,IF(J78&gt;0,1,0)))</f>
        <v>1</v>
      </c>
      <c r="L78" s="247">
        <f>J78+H78</f>
        <v>29929080.260000002</v>
      </c>
      <c r="M78" s="261">
        <f>IF(ISBLANK(L78),"  ",IF(L81&gt;0,L78/L81,IF(L78&gt;0,1,0)))</f>
        <v>0.63522837493702511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29929080.260000002</v>
      </c>
      <c r="E79" s="297">
        <f t="shared" si="23"/>
        <v>1</v>
      </c>
      <c r="F79" s="273">
        <f>F78+F77+F76+F75+F74</f>
        <v>29929080.260000002</v>
      </c>
      <c r="G79" s="271">
        <f>IF(ISBLANK(F79),"  ",IF(F81&gt;0,F79/F81,IF(F79&gt;0,1,0)))</f>
        <v>0.56122836666992171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29929080.260000002</v>
      </c>
      <c r="K79" s="270">
        <f>IF(ISBLANK(J79),"  ",IF(L79&gt;0,J79/L79,IF(J79&gt;0,1,0)))</f>
        <v>1</v>
      </c>
      <c r="L79" s="273">
        <f>L78+L77+L76+L75+L74</f>
        <v>29929080.260000002</v>
      </c>
      <c r="M79" s="271">
        <f>IF(ISBLANK(L79),"  ",IF(L81&gt;0,L79/L81,IF(L79&gt;0,1,0)))</f>
        <v>0.63522837493702511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10616936</v>
      </c>
      <c r="C81" s="294">
        <f t="shared" si="2"/>
        <v>0.19908816437244875</v>
      </c>
      <c r="D81" s="293">
        <f>D79+D72+D51+D44+D52+D80</f>
        <v>42710874.990000002</v>
      </c>
      <c r="E81" s="295">
        <f>IF(ISBLANK(D81),"  ",IF(F81&gt;0,D81/F81,IF(D81&gt;0,1,0)))</f>
        <v>0.80091183562755119</v>
      </c>
      <c r="F81" s="293">
        <f>F79+F72+F51+F44+F52+F80</f>
        <v>53327810.990000002</v>
      </c>
      <c r="G81" s="296">
        <f>IF(ISBLANK(F81),"  ",IF(F81&gt;0,F81/F81,IF(F81&gt;0,1,0)))</f>
        <v>1</v>
      </c>
      <c r="H81" s="293">
        <f>H79+H72+H51+H44+H52+H80</f>
        <v>4404590</v>
      </c>
      <c r="I81" s="294">
        <f>IF(ISBLANK(H81),"  ",IF(L81&gt;0,H81/L81,IF(H81&gt;0,1,0)))</f>
        <v>9.3485016033161297E-2</v>
      </c>
      <c r="J81" s="293">
        <f>J79+J72+J51+J44+J52+J80</f>
        <v>42710874.990000002</v>
      </c>
      <c r="K81" s="295">
        <f>IF(ISBLANK(J81),"  ",IF(L81&gt;0,J81/L81,IF(J81&gt;0,1,0)))</f>
        <v>0.90651498396683872</v>
      </c>
      <c r="L81" s="293">
        <f>L79+L72+L51+L44+L52+L80</f>
        <v>47115464.990000002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tabSelected="1" zoomScaleNormal="100" workbookViewId="0">
      <pane xSplit="1" ySplit="10" topLeftCell="B11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LCTCS Board of Supervisors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565</v>
      </c>
      <c r="C6" s="201"/>
      <c r="D6" s="200" t="s">
        <v>531</v>
      </c>
      <c r="E6" s="201"/>
      <c r="F6" s="200" t="s">
        <v>570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7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LCTCS Board of Supervisors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532</v>
      </c>
      <c r="C6" s="160" t="s">
        <v>532</v>
      </c>
      <c r="D6" s="543" t="s">
        <v>566</v>
      </c>
      <c r="E6" s="161" t="s">
        <v>532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LCTCS Board of Supervisors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0</v>
      </c>
      <c r="C94" s="166">
        <f>C92+C88+C83+C79+C93</f>
        <v>0</v>
      </c>
      <c r="D94" s="166">
        <f>D92+D88+D83+D79+D93</f>
        <v>0</v>
      </c>
      <c r="E94" s="167">
        <f t="shared" si="3"/>
        <v>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5">
      <c r="A120" s="163" t="s">
        <v>178</v>
      </c>
      <c r="B120" s="146">
        <f>'Institutional Supp'!F7</f>
        <v>2849030.6876893309</v>
      </c>
      <c r="C120" s="146">
        <f>'Institutional Supp'!H7</f>
        <v>2849030.6876893309</v>
      </c>
      <c r="D120" s="146">
        <f>'Institutional Supp'!J7</f>
        <v>2622206.4070129888</v>
      </c>
      <c r="E120" s="164">
        <f t="shared" ref="E120:E138" si="5">D120-C120</f>
        <v>-226824.28067634208</v>
      </c>
    </row>
    <row r="121" spans="1:5" ht="15" customHeight="1" x14ac:dyDescent="0.25">
      <c r="A121" s="163" t="s">
        <v>179</v>
      </c>
      <c r="B121" s="146">
        <f>'Institutional Supp'!F8</f>
        <v>10150</v>
      </c>
      <c r="C121" s="146">
        <f>'Institutional Supp'!H8</f>
        <v>10150</v>
      </c>
      <c r="D121" s="146">
        <f>'Institutional Supp'!J8</f>
        <v>10000</v>
      </c>
      <c r="E121" s="164">
        <f t="shared" si="5"/>
        <v>-150</v>
      </c>
    </row>
    <row r="122" spans="1:5" ht="15" customHeight="1" x14ac:dyDescent="0.25">
      <c r="A122" s="163" t="s">
        <v>180</v>
      </c>
      <c r="B122" s="146">
        <f>'Institutional Supp'!F9</f>
        <v>1096743.3123106691</v>
      </c>
      <c r="C122" s="146">
        <f>'Institutional Supp'!H9</f>
        <v>1096743.3123106691</v>
      </c>
      <c r="D122" s="146">
        <f>'Institutional Supp'!J9</f>
        <v>1009426.5929870115</v>
      </c>
      <c r="E122" s="164">
        <f t="shared" si="5"/>
        <v>-87316.719323657569</v>
      </c>
    </row>
    <row r="123" spans="1:5" s="153" customFormat="1" ht="15" customHeight="1" x14ac:dyDescent="0.25">
      <c r="A123" s="165" t="s">
        <v>181</v>
      </c>
      <c r="B123" s="166">
        <f>B122+B121+B120</f>
        <v>3955924</v>
      </c>
      <c r="C123" s="166">
        <f>C122+C121+C120</f>
        <v>3955924</v>
      </c>
      <c r="D123" s="166">
        <f>D122+D121+D120</f>
        <v>3641633.0000000005</v>
      </c>
      <c r="E123" s="167">
        <f t="shared" si="5"/>
        <v>-314290.99999999953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3955924</v>
      </c>
      <c r="C138" s="173">
        <f>C136+C132+C127+C123+C137</f>
        <v>3955924</v>
      </c>
      <c r="D138" s="173">
        <f>D136+D132+D127+D123+D137</f>
        <v>3641633.0000000005</v>
      </c>
      <c r="E138" s="174">
        <f t="shared" si="5"/>
        <v>-314290.99999999953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LCTCS Board of Supervisors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2849030.6876893309</v>
      </c>
      <c r="C189" s="146">
        <f t="shared" si="8"/>
        <v>2849030.6876893309</v>
      </c>
      <c r="D189" s="146">
        <f t="shared" si="8"/>
        <v>2622206.4070129888</v>
      </c>
      <c r="E189" s="164">
        <f t="shared" ref="E189:E207" si="9">D189-C189</f>
        <v>-226824.28067634208</v>
      </c>
    </row>
    <row r="190" spans="1:5" ht="15" customHeight="1" x14ac:dyDescent="0.25">
      <c r="A190" s="163" t="s">
        <v>179</v>
      </c>
      <c r="B190" s="146">
        <f t="shared" si="8"/>
        <v>10150</v>
      </c>
      <c r="C190" s="146">
        <f t="shared" si="8"/>
        <v>10150</v>
      </c>
      <c r="D190" s="146">
        <f t="shared" si="8"/>
        <v>10000</v>
      </c>
      <c r="E190" s="164">
        <f t="shared" si="9"/>
        <v>-150</v>
      </c>
    </row>
    <row r="191" spans="1:5" ht="15" customHeight="1" x14ac:dyDescent="0.25">
      <c r="A191" s="163" t="s">
        <v>180</v>
      </c>
      <c r="B191" s="146">
        <f t="shared" si="8"/>
        <v>1096743.3123106691</v>
      </c>
      <c r="C191" s="146">
        <f t="shared" si="8"/>
        <v>1096743.3123106691</v>
      </c>
      <c r="D191" s="146">
        <f t="shared" si="8"/>
        <v>1009426.5929870115</v>
      </c>
      <c r="E191" s="164">
        <f t="shared" si="9"/>
        <v>-87316.719323657569</v>
      </c>
    </row>
    <row r="192" spans="1:5" s="153" customFormat="1" ht="15" customHeight="1" x14ac:dyDescent="0.25">
      <c r="A192" s="165" t="s">
        <v>181</v>
      </c>
      <c r="B192" s="166">
        <f>B191+B190+B189</f>
        <v>3955924</v>
      </c>
      <c r="C192" s="166">
        <f>C191+C190+C189</f>
        <v>3955924</v>
      </c>
      <c r="D192" s="166">
        <f>D191+D190+D189</f>
        <v>3641633.0000000005</v>
      </c>
      <c r="E192" s="167">
        <f t="shared" si="9"/>
        <v>-314290.99999999953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265</v>
      </c>
      <c r="B198" s="146">
        <f t="shared" si="11"/>
        <v>0</v>
      </c>
      <c r="C198" s="146">
        <f t="shared" si="11"/>
        <v>0</v>
      </c>
      <c r="D198" s="146">
        <f>D16+D38+D85+D60+D107+D129+D154+D176</f>
        <v>0</v>
      </c>
      <c r="E198" s="164">
        <f t="shared" si="9"/>
        <v>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0</v>
      </c>
      <c r="D201" s="166">
        <f>D200+D199+D198+D197</f>
        <v>0</v>
      </c>
      <c r="E201" s="167">
        <f t="shared" si="9"/>
        <v>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3955924</v>
      </c>
      <c r="C207" s="181">
        <f>C205+C201+C196+C192+C206</f>
        <v>3955924</v>
      </c>
      <c r="D207" s="181">
        <f>D205+D201+D196+D192+D206</f>
        <v>3641633.0000000005</v>
      </c>
      <c r="E207" s="174">
        <f t="shared" si="9"/>
        <v>-314290.99999999953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LCTCS Board of Supervisors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5000000</v>
      </c>
      <c r="C245" s="146">
        <f>Transfers!H29</f>
        <v>5000000</v>
      </c>
      <c r="D245" s="146">
        <f>Transfers!J29</f>
        <v>0</v>
      </c>
      <c r="E245" s="164">
        <f t="shared" si="14"/>
        <v>-5000000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661012</v>
      </c>
      <c r="C247" s="146">
        <f>Transfers!H39</f>
        <v>661012</v>
      </c>
      <c r="D247" s="146">
        <f>Transfers!J39</f>
        <v>762957</v>
      </c>
      <c r="E247" s="164">
        <f t="shared" si="14"/>
        <v>101945</v>
      </c>
    </row>
    <row r="248" spans="1:5" s="153" customFormat="1" ht="15" customHeight="1" x14ac:dyDescent="0.25">
      <c r="A248" s="165" t="s">
        <v>190</v>
      </c>
      <c r="B248" s="166">
        <f>B247+B246+B245+B244</f>
        <v>5661012</v>
      </c>
      <c r="C248" s="166">
        <f>C247+C246+C245+C244</f>
        <v>5661012</v>
      </c>
      <c r="D248" s="166">
        <f>D247+D246+D245+D244</f>
        <v>762957</v>
      </c>
      <c r="E248" s="167">
        <f t="shared" si="14"/>
        <v>-4898055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5661012</v>
      </c>
      <c r="C254" s="166">
        <f>C252+C248+C243+C239+C253</f>
        <v>5661012</v>
      </c>
      <c r="D254" s="166">
        <f>D252+D248+D243+D239+D253</f>
        <v>762957</v>
      </c>
      <c r="E254" s="167">
        <f t="shared" si="14"/>
        <v>-4898055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LCTCS Board of Supervisors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2849030.6876893309</v>
      </c>
      <c r="C305" s="146">
        <f t="shared" si="17"/>
        <v>2849030.6876893309</v>
      </c>
      <c r="D305" s="146">
        <f t="shared" si="17"/>
        <v>2622206.4070129888</v>
      </c>
      <c r="E305" s="164">
        <f t="shared" ref="E305:E323" si="18">D305-C305</f>
        <v>-226824.28067634208</v>
      </c>
    </row>
    <row r="306" spans="1:5" ht="15" customHeight="1" x14ac:dyDescent="0.25">
      <c r="A306" s="163" t="s">
        <v>179</v>
      </c>
      <c r="B306" s="146">
        <f t="shared" si="17"/>
        <v>10150</v>
      </c>
      <c r="C306" s="146">
        <f t="shared" si="17"/>
        <v>10150</v>
      </c>
      <c r="D306" s="146">
        <f t="shared" si="17"/>
        <v>10000</v>
      </c>
      <c r="E306" s="164">
        <f t="shared" si="18"/>
        <v>-150</v>
      </c>
    </row>
    <row r="307" spans="1:5" ht="15" customHeight="1" x14ac:dyDescent="0.25">
      <c r="A307" s="163" t="s">
        <v>180</v>
      </c>
      <c r="B307" s="146">
        <f t="shared" si="17"/>
        <v>1096743.3123106691</v>
      </c>
      <c r="C307" s="146">
        <f t="shared" si="17"/>
        <v>1096743.3123106691</v>
      </c>
      <c r="D307" s="146">
        <f t="shared" si="17"/>
        <v>1009426.5929870115</v>
      </c>
      <c r="E307" s="164">
        <f t="shared" si="18"/>
        <v>-87316.719323657569</v>
      </c>
    </row>
    <row r="308" spans="1:5" s="153" customFormat="1" ht="15" customHeight="1" x14ac:dyDescent="0.25">
      <c r="A308" s="165" t="s">
        <v>181</v>
      </c>
      <c r="B308" s="166">
        <f>B307+B306+B305</f>
        <v>3955924</v>
      </c>
      <c r="C308" s="166">
        <f>C307+C306+C305</f>
        <v>3955924</v>
      </c>
      <c r="D308" s="166">
        <f>D307+D306+D305</f>
        <v>3641633.0000000005</v>
      </c>
      <c r="E308" s="167">
        <f t="shared" si="18"/>
        <v>-314290.99999999953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5">
      <c r="A310" s="163" t="s">
        <v>262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5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265</v>
      </c>
      <c r="B314" s="146">
        <f t="shared" si="20"/>
        <v>5000000</v>
      </c>
      <c r="C314" s="146">
        <f t="shared" si="20"/>
        <v>5000000</v>
      </c>
      <c r="D314" s="146">
        <f>D292+D267+D245+D223+D198</f>
        <v>0</v>
      </c>
      <c r="E314" s="164">
        <f t="shared" si="18"/>
        <v>-5000000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661012</v>
      </c>
      <c r="C316" s="146">
        <f t="shared" si="20"/>
        <v>661012</v>
      </c>
      <c r="D316" s="146">
        <f>D294+D269+D247+D225+D200</f>
        <v>762957</v>
      </c>
      <c r="E316" s="164">
        <f t="shared" si="18"/>
        <v>101945</v>
      </c>
    </row>
    <row r="317" spans="1:5" s="153" customFormat="1" ht="15" customHeight="1" x14ac:dyDescent="0.25">
      <c r="A317" s="165" t="s">
        <v>190</v>
      </c>
      <c r="B317" s="166">
        <f>B316+B315+B314+B313</f>
        <v>5661012</v>
      </c>
      <c r="C317" s="166">
        <f>C316+C315+C314+C313</f>
        <v>5661012</v>
      </c>
      <c r="D317" s="166">
        <f>D316+D315+D314+D313</f>
        <v>762957</v>
      </c>
      <c r="E317" s="167">
        <f t="shared" si="18"/>
        <v>-4898055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9616936</v>
      </c>
      <c r="C323" s="181">
        <f>C321+C317+C312+C308+C322</f>
        <v>9616936</v>
      </c>
      <c r="D323" s="174">
        <f>D321+D317+D312+D308+D322</f>
        <v>4404590</v>
      </c>
      <c r="E323" s="174">
        <f t="shared" si="18"/>
        <v>-5212346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540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tabSelected="1" showOutlineSymbols="0" zoomScaleNormal="100" workbookViewId="0">
      <pane xSplit="1" ySplit="6" topLeftCell="F7" activePane="bottomRight" state="frozen"/>
      <selection activeCell="F35" sqref="F35"/>
      <selection pane="topRight" activeCell="F35" sqref="F35"/>
      <selection pane="bottomLeft" activeCell="F35" sqref="F35"/>
      <selection pane="bottomRight" activeCell="F35" sqref="F35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 t="s">
        <v>574</v>
      </c>
      <c r="G1" s="413"/>
      <c r="H1" s="414"/>
      <c r="I1" s="412"/>
      <c r="K1" s="412"/>
    </row>
    <row r="2" spans="1:11" s="415" customFormat="1" ht="20.100000000000001" customHeight="1" x14ac:dyDescent="0.3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541</v>
      </c>
      <c r="D4" s="420" t="s">
        <v>135</v>
      </c>
      <c r="E4" s="421" t="s">
        <v>475</v>
      </c>
      <c r="F4" s="422" t="s">
        <v>476</v>
      </c>
      <c r="G4" s="419" t="s">
        <v>541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546" t="s">
        <v>566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481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500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511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512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513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514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516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522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523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524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zoomScaleNormal="100" workbookViewId="0">
      <pane ySplit="6" topLeftCell="A7" activePane="bottomLeft" state="frozen"/>
      <selection activeCell="F35" sqref="F35"/>
      <selection pane="bottomLeft" activeCell="F35" sqref="F35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574</v>
      </c>
      <c r="F1" s="477"/>
      <c r="G1" s="476"/>
      <c r="H1" s="477"/>
    </row>
    <row r="2" spans="1:8" s="478" customFormat="1" ht="21" customHeight="1" x14ac:dyDescent="0.55000000000000004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475</v>
      </c>
      <c r="C5" s="483" t="s">
        <v>541</v>
      </c>
      <c r="D5" s="484" t="s">
        <v>135</v>
      </c>
      <c r="E5" s="485" t="s">
        <v>475</v>
      </c>
      <c r="F5" s="486" t="s">
        <v>476</v>
      </c>
      <c r="G5" s="483" t="s">
        <v>541</v>
      </c>
      <c r="H5" s="487" t="s">
        <v>136</v>
      </c>
    </row>
    <row r="6" spans="1:8" ht="15.6" x14ac:dyDescent="0.3">
      <c r="A6" s="488" t="s">
        <v>527</v>
      </c>
      <c r="B6" s="489" t="s">
        <v>476</v>
      </c>
      <c r="C6" s="490" t="s">
        <v>477</v>
      </c>
      <c r="D6" s="491" t="s">
        <v>532</v>
      </c>
      <c r="E6" s="492" t="s">
        <v>478</v>
      </c>
      <c r="F6" s="490" t="s">
        <v>479</v>
      </c>
      <c r="G6" s="490" t="s">
        <v>477</v>
      </c>
      <c r="H6" s="547" t="s">
        <v>566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abSelected="1" view="pageBreakPreview" zoomScale="60" zoomScaleNormal="100" workbookViewId="0">
      <selection activeCell="F35" sqref="F35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LCTCS Board of Supervisors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532</v>
      </c>
      <c r="C5" s="509" t="s">
        <v>532</v>
      </c>
      <c r="D5" s="548" t="s">
        <v>566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abSelected="1" view="pageBreakPreview" zoomScale="60" zoomScaleNormal="100" workbookViewId="0">
      <selection activeCell="F35" sqref="F35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3" t="s">
        <v>568</v>
      </c>
      <c r="D3" s="564"/>
      <c r="E3" s="564"/>
      <c r="F3" s="564"/>
      <c r="G3" s="564"/>
      <c r="H3" s="564"/>
      <c r="I3" s="565"/>
    </row>
    <row r="4" spans="1:9" ht="15" customHeight="1" x14ac:dyDescent="0.25">
      <c r="A4" s="560" t="s">
        <v>117</v>
      </c>
      <c r="B4" s="557" t="s">
        <v>302</v>
      </c>
      <c r="C4" s="566" t="s">
        <v>544</v>
      </c>
      <c r="D4" s="566" t="s">
        <v>340</v>
      </c>
      <c r="E4" s="566" t="s">
        <v>341</v>
      </c>
      <c r="F4" s="566" t="s">
        <v>351</v>
      </c>
      <c r="G4" s="566" t="s">
        <v>344</v>
      </c>
      <c r="H4" s="569" t="s">
        <v>543</v>
      </c>
      <c r="I4" s="572" t="s">
        <v>303</v>
      </c>
    </row>
    <row r="5" spans="1:9" ht="15" customHeight="1" x14ac:dyDescent="0.25">
      <c r="A5" s="561"/>
      <c r="B5" s="558"/>
      <c r="C5" s="567"/>
      <c r="D5" s="567"/>
      <c r="E5" s="567"/>
      <c r="F5" s="567"/>
      <c r="G5" s="567"/>
      <c r="H5" s="570"/>
      <c r="I5" s="573"/>
    </row>
    <row r="6" spans="1:9" ht="15" customHeight="1" thickBot="1" x14ac:dyDescent="0.3">
      <c r="A6" s="562"/>
      <c r="B6" s="559"/>
      <c r="C6" s="568"/>
      <c r="D6" s="568"/>
      <c r="E6" s="568"/>
      <c r="F6" s="568"/>
      <c r="G6" s="568"/>
      <c r="H6" s="571"/>
      <c r="I6" s="574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abSelected="1" view="pageBreakPreview" zoomScale="60" zoomScaleNormal="100" workbookViewId="0">
      <selection activeCell="F35" sqref="F35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 Board of Supervisors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8" t="s">
        <v>568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5">
      <c r="A4" s="575" t="s">
        <v>325</v>
      </c>
      <c r="B4" s="581" t="s">
        <v>542</v>
      </c>
      <c r="C4" s="566" t="s">
        <v>544</v>
      </c>
      <c r="D4" s="566" t="s">
        <v>340</v>
      </c>
      <c r="E4" s="566" t="s">
        <v>350</v>
      </c>
      <c r="F4" s="566" t="s">
        <v>341</v>
      </c>
      <c r="G4" s="566" t="s">
        <v>351</v>
      </c>
      <c r="H4" s="566" t="s">
        <v>344</v>
      </c>
      <c r="I4" s="569" t="s">
        <v>543</v>
      </c>
      <c r="J4" s="572" t="s">
        <v>303</v>
      </c>
    </row>
    <row r="5" spans="1:16" ht="15" customHeight="1" x14ac:dyDescent="0.25">
      <c r="A5" s="576"/>
      <c r="B5" s="582"/>
      <c r="C5" s="567"/>
      <c r="D5" s="567"/>
      <c r="E5" s="567"/>
      <c r="F5" s="567"/>
      <c r="G5" s="567"/>
      <c r="H5" s="567"/>
      <c r="I5" s="570"/>
      <c r="J5" s="573"/>
    </row>
    <row r="6" spans="1:16" ht="15" customHeight="1" thickBot="1" x14ac:dyDescent="0.3">
      <c r="A6" s="577"/>
      <c r="B6" s="583"/>
      <c r="C6" s="568"/>
      <c r="D6" s="568"/>
      <c r="E6" s="568"/>
      <c r="F6" s="568"/>
      <c r="G6" s="568"/>
      <c r="H6" s="568"/>
      <c r="I6" s="571"/>
      <c r="J6" s="574"/>
    </row>
    <row r="7" spans="1:16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abSelected="1" view="pageBreakPreview" zoomScale="60" zoomScaleNormal="100" workbookViewId="0">
      <selection activeCell="F35" sqref="F35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3" t="s">
        <v>533</v>
      </c>
      <c r="D3" s="564"/>
      <c r="E3" s="564"/>
      <c r="F3" s="564"/>
      <c r="G3" s="564"/>
      <c r="H3" s="564"/>
      <c r="I3" s="565"/>
    </row>
    <row r="4" spans="1:9" ht="15" customHeight="1" x14ac:dyDescent="0.25">
      <c r="A4" s="560" t="s">
        <v>117</v>
      </c>
      <c r="B4" s="557" t="s">
        <v>302</v>
      </c>
      <c r="C4" s="566" t="s">
        <v>544</v>
      </c>
      <c r="D4" s="566" t="s">
        <v>340</v>
      </c>
      <c r="E4" s="566" t="s">
        <v>341</v>
      </c>
      <c r="F4" s="566" t="s">
        <v>351</v>
      </c>
      <c r="G4" s="566" t="s">
        <v>344</v>
      </c>
      <c r="H4" s="569" t="s">
        <v>543</v>
      </c>
      <c r="I4" s="572" t="s">
        <v>303</v>
      </c>
    </row>
    <row r="5" spans="1:9" ht="15" customHeight="1" x14ac:dyDescent="0.25">
      <c r="A5" s="561"/>
      <c r="B5" s="558"/>
      <c r="C5" s="567"/>
      <c r="D5" s="567"/>
      <c r="E5" s="567"/>
      <c r="F5" s="567"/>
      <c r="G5" s="567"/>
      <c r="H5" s="570"/>
      <c r="I5" s="573"/>
    </row>
    <row r="6" spans="1:9" ht="15" customHeight="1" thickBot="1" x14ac:dyDescent="0.3">
      <c r="A6" s="562"/>
      <c r="B6" s="559"/>
      <c r="C6" s="568"/>
      <c r="D6" s="568"/>
      <c r="E6" s="568"/>
      <c r="F6" s="568"/>
      <c r="G6" s="568"/>
      <c r="H6" s="571"/>
      <c r="I6" s="574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abSelected="1" view="pageBreakPreview" zoomScale="60" zoomScaleNormal="100" workbookViewId="0">
      <selection activeCell="F35" sqref="F35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 Board of Supervisors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8" t="s">
        <v>533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5">
      <c r="A4" s="575" t="s">
        <v>325</v>
      </c>
      <c r="B4" s="581" t="s">
        <v>542</v>
      </c>
      <c r="C4" s="566" t="s">
        <v>544</v>
      </c>
      <c r="D4" s="566" t="s">
        <v>340</v>
      </c>
      <c r="E4" s="566" t="s">
        <v>350</v>
      </c>
      <c r="F4" s="566" t="s">
        <v>341</v>
      </c>
      <c r="G4" s="566" t="s">
        <v>351</v>
      </c>
      <c r="H4" s="566" t="s">
        <v>344</v>
      </c>
      <c r="I4" s="569" t="s">
        <v>543</v>
      </c>
      <c r="J4" s="572" t="s">
        <v>303</v>
      </c>
    </row>
    <row r="5" spans="1:16" ht="15" customHeight="1" x14ac:dyDescent="0.25">
      <c r="A5" s="576"/>
      <c r="B5" s="582"/>
      <c r="C5" s="567"/>
      <c r="D5" s="567"/>
      <c r="E5" s="567"/>
      <c r="F5" s="567"/>
      <c r="G5" s="567"/>
      <c r="H5" s="567"/>
      <c r="I5" s="570"/>
      <c r="J5" s="573"/>
    </row>
    <row r="6" spans="1:16" ht="15" customHeight="1" thickBot="1" x14ac:dyDescent="0.3">
      <c r="A6" s="577"/>
      <c r="B6" s="583"/>
      <c r="C6" s="568"/>
      <c r="D6" s="568"/>
      <c r="E6" s="568"/>
      <c r="F6" s="568"/>
      <c r="G6" s="568"/>
      <c r="H6" s="568"/>
      <c r="I6" s="571"/>
      <c r="J6" s="574"/>
    </row>
    <row r="7" spans="1:16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abSelected="1" view="pageBreakPreview" zoomScale="60" zoomScaleNormal="100" workbookViewId="0">
      <selection activeCell="F35" sqref="F35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3" t="s">
        <v>571</v>
      </c>
      <c r="D3" s="564"/>
      <c r="E3" s="564"/>
      <c r="F3" s="564"/>
      <c r="G3" s="564"/>
      <c r="H3" s="564"/>
      <c r="I3" s="565"/>
    </row>
    <row r="4" spans="1:9" ht="15" customHeight="1" x14ac:dyDescent="0.25">
      <c r="A4" s="560" t="s">
        <v>117</v>
      </c>
      <c r="B4" s="557" t="s">
        <v>302</v>
      </c>
      <c r="C4" s="566" t="s">
        <v>544</v>
      </c>
      <c r="D4" s="566" t="s">
        <v>340</v>
      </c>
      <c r="E4" s="566" t="s">
        <v>341</v>
      </c>
      <c r="F4" s="566" t="s">
        <v>351</v>
      </c>
      <c r="G4" s="566" t="s">
        <v>344</v>
      </c>
      <c r="H4" s="569" t="s">
        <v>543</v>
      </c>
      <c r="I4" s="572" t="s">
        <v>303</v>
      </c>
    </row>
    <row r="5" spans="1:9" ht="15" customHeight="1" x14ac:dyDescent="0.25">
      <c r="A5" s="561"/>
      <c r="B5" s="558"/>
      <c r="C5" s="567"/>
      <c r="D5" s="567"/>
      <c r="E5" s="567"/>
      <c r="F5" s="567"/>
      <c r="G5" s="567"/>
      <c r="H5" s="570"/>
      <c r="I5" s="573"/>
    </row>
    <row r="6" spans="1:9" ht="15" customHeight="1" thickBot="1" x14ac:dyDescent="0.3">
      <c r="A6" s="562"/>
      <c r="B6" s="559"/>
      <c r="C6" s="568"/>
      <c r="D6" s="568"/>
      <c r="E6" s="568"/>
      <c r="F6" s="568"/>
      <c r="G6" s="568"/>
      <c r="H6" s="571"/>
      <c r="I6" s="574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abSelected="1" view="pageBreakPreview" zoomScale="60" zoomScaleNormal="100" workbookViewId="0">
      <selection activeCell="F35" sqref="F35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 Board of Supervisors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3" t="s">
        <v>571</v>
      </c>
      <c r="C3" s="564"/>
      <c r="D3" s="564"/>
      <c r="E3" s="564"/>
      <c r="F3" s="564"/>
      <c r="G3" s="564"/>
      <c r="H3" s="564"/>
      <c r="I3" s="564"/>
      <c r="J3" s="565"/>
      <c r="K3" s="98"/>
      <c r="L3" s="98"/>
      <c r="M3" s="98"/>
      <c r="N3" s="98"/>
      <c r="O3" s="98"/>
      <c r="P3" s="98"/>
    </row>
    <row r="4" spans="1:16" ht="15" customHeight="1" thickTop="1" x14ac:dyDescent="0.25">
      <c r="A4" s="575" t="s">
        <v>325</v>
      </c>
      <c r="B4" s="581" t="s">
        <v>542</v>
      </c>
      <c r="C4" s="566" t="s">
        <v>544</v>
      </c>
      <c r="D4" s="566" t="s">
        <v>340</v>
      </c>
      <c r="E4" s="566" t="s">
        <v>350</v>
      </c>
      <c r="F4" s="566" t="s">
        <v>341</v>
      </c>
      <c r="G4" s="566" t="s">
        <v>351</v>
      </c>
      <c r="H4" s="566" t="s">
        <v>344</v>
      </c>
      <c r="I4" s="569" t="s">
        <v>543</v>
      </c>
      <c r="J4" s="572" t="s">
        <v>303</v>
      </c>
    </row>
    <row r="5" spans="1:16" ht="15" customHeight="1" x14ac:dyDescent="0.25">
      <c r="A5" s="576"/>
      <c r="B5" s="582"/>
      <c r="C5" s="567"/>
      <c r="D5" s="567"/>
      <c r="E5" s="567"/>
      <c r="F5" s="567"/>
      <c r="G5" s="567"/>
      <c r="H5" s="567"/>
      <c r="I5" s="570"/>
      <c r="J5" s="573"/>
    </row>
    <row r="6" spans="1:16" ht="15" customHeight="1" thickBot="1" x14ac:dyDescent="0.3">
      <c r="A6" s="577"/>
      <c r="B6" s="583"/>
      <c r="C6" s="568"/>
      <c r="D6" s="568"/>
      <c r="E6" s="568"/>
      <c r="F6" s="568"/>
      <c r="G6" s="568"/>
      <c r="H6" s="568"/>
      <c r="I6" s="571"/>
      <c r="J6" s="574"/>
    </row>
    <row r="7" spans="1:16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zoomScaleNormal="100" workbookViewId="0">
      <selection activeCell="F35" sqref="F35"/>
    </sheetView>
  </sheetViews>
  <sheetFormatPr defaultRowHeight="14.4" x14ac:dyDescent="0.3"/>
  <cols>
    <col min="1" max="1" width="43.44140625" customWidth="1"/>
    <col min="2" max="2" width="22.109375" customWidth="1"/>
    <col min="7" max="7" width="8" customWidth="1"/>
    <col min="8" max="8" width="30.44140625" bestFit="1" customWidth="1"/>
    <col min="9" max="9" width="13.5546875" style="549" bestFit="1" customWidth="1"/>
  </cols>
  <sheetData>
    <row r="1" spans="1:11" x14ac:dyDescent="0.3">
      <c r="A1" s="6" t="s">
        <v>549</v>
      </c>
      <c r="D1" s="1"/>
      <c r="F1" s="8" t="s">
        <v>130</v>
      </c>
      <c r="G1" s="8"/>
      <c r="H1" s="8"/>
      <c r="J1" s="8"/>
      <c r="K1" s="8"/>
    </row>
    <row r="2" spans="1:11" x14ac:dyDescent="0.3">
      <c r="A2" s="6" t="s">
        <v>79</v>
      </c>
      <c r="B2" s="9" t="str">
        <f>Revenue!B2</f>
        <v>LCTCS Board of Supervisors</v>
      </c>
      <c r="C2" s="4"/>
      <c r="D2" s="1"/>
      <c r="F2" s="8"/>
      <c r="G2" s="8"/>
      <c r="H2" s="8"/>
      <c r="J2" s="8"/>
      <c r="K2" s="8"/>
    </row>
    <row r="3" spans="1:11" x14ac:dyDescent="0.3">
      <c r="A3" s="6" t="s">
        <v>116</v>
      </c>
      <c r="B3" s="7" t="str">
        <f>Revenue!B3</f>
        <v>649-1000</v>
      </c>
      <c r="D3" s="1"/>
      <c r="F3" s="8"/>
      <c r="G3" s="8"/>
      <c r="H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  <c r="H5" t="s">
        <v>575</v>
      </c>
      <c r="I5" s="549">
        <v>604822.25</v>
      </c>
    </row>
    <row r="6" spans="1:11" x14ac:dyDescent="0.3">
      <c r="A6" s="60" t="s">
        <v>425</v>
      </c>
      <c r="B6" s="54">
        <f>I6</f>
        <v>2922399.17</v>
      </c>
      <c r="H6" t="s">
        <v>576</v>
      </c>
      <c r="I6" s="549">
        <v>2922399.17</v>
      </c>
    </row>
    <row r="7" spans="1:11" x14ac:dyDescent="0.3">
      <c r="A7" s="60" t="s">
        <v>447</v>
      </c>
      <c r="B7" s="54">
        <f>I7</f>
        <v>464961.18999999913</v>
      </c>
      <c r="H7" t="s">
        <v>577</v>
      </c>
      <c r="I7" s="549">
        <v>464961.18999999913</v>
      </c>
    </row>
    <row r="8" spans="1:11" ht="14.25" customHeight="1" x14ac:dyDescent="0.3">
      <c r="A8" s="60" t="s">
        <v>428</v>
      </c>
      <c r="B8" s="55">
        <f>I5</f>
        <v>604822.25</v>
      </c>
      <c r="H8" t="s">
        <v>578</v>
      </c>
      <c r="I8" s="549">
        <v>5616.2099999999955</v>
      </c>
    </row>
    <row r="9" spans="1:11" ht="14.25" customHeight="1" x14ac:dyDescent="0.3">
      <c r="A9" s="60" t="s">
        <v>450</v>
      </c>
      <c r="B9" s="55"/>
      <c r="H9" t="s">
        <v>579</v>
      </c>
      <c r="I9" s="549">
        <v>219848.82000000024</v>
      </c>
    </row>
    <row r="10" spans="1:11" x14ac:dyDescent="0.3">
      <c r="A10" s="60" t="s">
        <v>426</v>
      </c>
      <c r="B10" s="54">
        <f>SUM(I10)</f>
        <v>1283923.4299999962</v>
      </c>
      <c r="H10" t="s">
        <v>580</v>
      </c>
      <c r="I10" s="549">
        <v>1283923.4299999962</v>
      </c>
    </row>
    <row r="11" spans="1:11" x14ac:dyDescent="0.3">
      <c r="A11" s="60" t="s">
        <v>427</v>
      </c>
      <c r="B11" s="54">
        <f>SUM(I12:I13)</f>
        <v>336622.94999999943</v>
      </c>
      <c r="H11" t="s">
        <v>581</v>
      </c>
      <c r="I11" s="549">
        <v>17282.170000000006</v>
      </c>
    </row>
    <row r="12" spans="1:11" x14ac:dyDescent="0.3">
      <c r="A12" s="60" t="s">
        <v>429</v>
      </c>
      <c r="B12" s="54">
        <f>SUM(I23)</f>
        <v>259649</v>
      </c>
      <c r="H12" t="s">
        <v>582</v>
      </c>
      <c r="I12" s="549">
        <v>321431.79999999941</v>
      </c>
    </row>
    <row r="13" spans="1:11" x14ac:dyDescent="0.3">
      <c r="A13" s="60" t="s">
        <v>430</v>
      </c>
      <c r="B13" s="54">
        <f>SUM(I24)</f>
        <v>397870</v>
      </c>
      <c r="H13" t="s">
        <v>583</v>
      </c>
      <c r="I13" s="549">
        <v>15191.150000000001</v>
      </c>
    </row>
    <row r="14" spans="1:11" x14ac:dyDescent="0.3">
      <c r="A14" s="60" t="s">
        <v>431</v>
      </c>
      <c r="B14" s="54">
        <f>SUM(I8:I9)</f>
        <v>225465.03000000023</v>
      </c>
      <c r="H14" t="s">
        <v>436</v>
      </c>
      <c r="I14" s="549">
        <v>223.23</v>
      </c>
    </row>
    <row r="15" spans="1:11" x14ac:dyDescent="0.3">
      <c r="A15" s="60" t="s">
        <v>432</v>
      </c>
      <c r="B15" s="54"/>
      <c r="H15" s="550" t="s">
        <v>584</v>
      </c>
      <c r="I15" s="551">
        <v>685217.29</v>
      </c>
    </row>
    <row r="16" spans="1:11" x14ac:dyDescent="0.3">
      <c r="A16" s="60" t="s">
        <v>433</v>
      </c>
      <c r="B16" s="54">
        <f>SUM(I22)</f>
        <v>3355</v>
      </c>
      <c r="H16" t="s">
        <v>439</v>
      </c>
      <c r="I16" s="549">
        <v>-9850.74</v>
      </c>
    </row>
    <row r="17" spans="1:9" x14ac:dyDescent="0.3">
      <c r="A17" s="60" t="s">
        <v>434</v>
      </c>
      <c r="B17" s="54"/>
      <c r="H17" s="550" t="s">
        <v>585</v>
      </c>
      <c r="I17" s="551">
        <v>3486393.53</v>
      </c>
    </row>
    <row r="18" spans="1:9" x14ac:dyDescent="0.3">
      <c r="A18" s="60" t="s">
        <v>435</v>
      </c>
      <c r="B18" s="54">
        <f>SUM(I11)</f>
        <v>17282.170000000006</v>
      </c>
      <c r="H18" s="550" t="s">
        <v>586</v>
      </c>
      <c r="I18" s="551">
        <v>-3922596</v>
      </c>
    </row>
    <row r="19" spans="1:9" x14ac:dyDescent="0.3">
      <c r="A19" s="60" t="s">
        <v>436</v>
      </c>
      <c r="B19" s="54">
        <f>SUM(I14)</f>
        <v>223.23</v>
      </c>
      <c r="H19" s="550" t="s">
        <v>587</v>
      </c>
      <c r="I19" s="551">
        <v>61519.119999999988</v>
      </c>
    </row>
    <row r="20" spans="1:9" ht="15.75" customHeight="1" x14ac:dyDescent="0.3">
      <c r="A20" s="60" t="s">
        <v>437</v>
      </c>
      <c r="B20" s="54"/>
      <c r="H20" s="550" t="s">
        <v>588</v>
      </c>
      <c r="I20" s="551">
        <v>-278594.59000000003</v>
      </c>
    </row>
    <row r="21" spans="1:9" x14ac:dyDescent="0.3">
      <c r="A21" s="60" t="s">
        <v>438</v>
      </c>
      <c r="B21" s="54"/>
      <c r="H21" t="s">
        <v>589</v>
      </c>
      <c r="I21" s="549">
        <v>138</v>
      </c>
    </row>
    <row r="22" spans="1:9" x14ac:dyDescent="0.3">
      <c r="A22" s="60" t="s">
        <v>439</v>
      </c>
      <c r="B22" s="54"/>
      <c r="H22" t="s">
        <v>590</v>
      </c>
      <c r="I22" s="549">
        <v>3355</v>
      </c>
    </row>
    <row r="23" spans="1:9" x14ac:dyDescent="0.3">
      <c r="A23" s="61" t="s">
        <v>440</v>
      </c>
      <c r="B23" s="56"/>
      <c r="H23" t="s">
        <v>429</v>
      </c>
      <c r="I23" s="549">
        <v>259649</v>
      </c>
    </row>
    <row r="24" spans="1:9" ht="15" thickBot="1" x14ac:dyDescent="0.35">
      <c r="A24" s="61" t="s">
        <v>441</v>
      </c>
      <c r="B24" s="56">
        <f>B32</f>
        <v>0</v>
      </c>
      <c r="H24" t="s">
        <v>591</v>
      </c>
      <c r="I24" s="549">
        <v>397870</v>
      </c>
    </row>
    <row r="25" spans="1:9" ht="15" thickBot="1" x14ac:dyDescent="0.35">
      <c r="A25" s="57" t="s">
        <v>442</v>
      </c>
      <c r="B25" s="58">
        <f>SUM(B6:B24)</f>
        <v>6516573.4199999953</v>
      </c>
    </row>
    <row r="28" spans="1:9" x14ac:dyDescent="0.3">
      <c r="A28" s="9" t="s">
        <v>443</v>
      </c>
    </row>
    <row r="29" spans="1:9" x14ac:dyDescent="0.3">
      <c r="A29" t="s">
        <v>444</v>
      </c>
      <c r="B29" s="59">
        <v>0</v>
      </c>
    </row>
    <row r="30" spans="1:9" x14ac:dyDescent="0.3">
      <c r="A30" t="s">
        <v>445</v>
      </c>
      <c r="B30" s="59">
        <v>0</v>
      </c>
    </row>
    <row r="31" spans="1:9" x14ac:dyDescent="0.3">
      <c r="A31" t="s">
        <v>446</v>
      </c>
      <c r="B31" s="59">
        <v>0</v>
      </c>
    </row>
    <row r="32" spans="1:9" x14ac:dyDescent="0.3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Mandated Costs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2024-09-13T21:20:52Z</cp:lastPrinted>
  <dcterms:created xsi:type="dcterms:W3CDTF">2010-02-11T21:59:50Z</dcterms:created>
  <dcterms:modified xsi:type="dcterms:W3CDTF">2024-09-13T21:21:02Z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2024-07-19T14:42:03Z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d7b7ce21-6cee-4650-8cd3-aba3158c30fa</vt:lpwstr>
  </property>
  <property fmtid="{D5CDD505-2E9C-101B-9397-08002B2CF9AE}" pid="8" name="MSIP_Label_61e177c7-5db1-4c4e-b2e8-e8708abdfe99_ContentBits">
    <vt:lpwstr>0</vt:lpwstr>
  </property>
</Properties>
</file>